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20"/>
  </bookViews>
  <sheets>
    <sheet name="Sheet1" sheetId="1" r:id="rId1"/>
  </sheets>
  <definedNames>
    <definedName name="_xlnm._FilterDatabase" localSheetId="0" hidden="1">Sheet1!$A$7:$F$161</definedName>
    <definedName name="_xlnm.Print_Area" localSheetId="0">Sheet1!#REF!</definedName>
    <definedName name="_xlnm.Print_Titles" localSheetId="0">Sheet1!$7:$8</definedName>
  </definedNames>
  <calcPr calcId="162913"/>
</workbook>
</file>

<file path=xl/calcChain.xml><?xml version="1.0" encoding="utf-8"?>
<calcChain xmlns="http://schemas.openxmlformats.org/spreadsheetml/2006/main">
  <c r="F111" i="1" l="1"/>
  <c r="F12" i="1" l="1"/>
  <c r="F161" i="1" l="1"/>
  <c r="F160" i="1"/>
  <c r="F159" i="1"/>
  <c r="F158" i="1"/>
  <c r="F157" i="1"/>
  <c r="F156" i="1"/>
  <c r="F154" i="1"/>
  <c r="F153" i="1"/>
  <c r="F152" i="1"/>
  <c r="F151" i="1"/>
  <c r="F150" i="1"/>
  <c r="F149" i="1"/>
  <c r="F148" i="1"/>
  <c r="F146" i="1"/>
  <c r="F145" i="1"/>
  <c r="F144" i="1"/>
  <c r="F142" i="1"/>
  <c r="F141" i="1"/>
  <c r="F139" i="1"/>
  <c r="F138" i="1"/>
  <c r="F136" i="1"/>
  <c r="F135" i="1"/>
  <c r="F134" i="1"/>
  <c r="F133" i="1"/>
  <c r="F132" i="1"/>
  <c r="F131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1" i="1"/>
  <c r="F10" i="1"/>
  <c r="F9" i="1"/>
  <c r="C165" i="1" l="1"/>
  <c r="E165" i="1"/>
  <c r="F165" i="1" l="1"/>
  <c r="F5" i="1" s="1"/>
  <c r="F6" i="1" s="1"/>
</calcChain>
</file>

<file path=xl/sharedStrings.xml><?xml version="1.0" encoding="utf-8"?>
<sst xmlns="http://schemas.openxmlformats.org/spreadsheetml/2006/main" count="353" uniqueCount="147">
  <si>
    <t>Твърда пшеница</t>
  </si>
  <si>
    <t>Ечемик</t>
  </si>
  <si>
    <t>Ръж</t>
  </si>
  <si>
    <t>Тритикале</t>
  </si>
  <si>
    <t>Овес</t>
  </si>
  <si>
    <t>Царевица за зърно</t>
  </si>
  <si>
    <t>Сорго</t>
  </si>
  <si>
    <t>Просо</t>
  </si>
  <si>
    <t>Ориз</t>
  </si>
  <si>
    <t>Тютюн</t>
  </si>
  <si>
    <t>Хмел</t>
  </si>
  <si>
    <t>Памук</t>
  </si>
  <si>
    <t>Лен</t>
  </si>
  <si>
    <t>Коноп</t>
  </si>
  <si>
    <t>Слънчоглед</t>
  </si>
  <si>
    <t>Рапица</t>
  </si>
  <si>
    <t>Соя</t>
  </si>
  <si>
    <t>Фъстъци</t>
  </si>
  <si>
    <t>Кориандър</t>
  </si>
  <si>
    <t>Анасон</t>
  </si>
  <si>
    <t>Резене</t>
  </si>
  <si>
    <t>Лавандула</t>
  </si>
  <si>
    <t>Салвия</t>
  </si>
  <si>
    <t>Мента</t>
  </si>
  <si>
    <t>Валериана</t>
  </si>
  <si>
    <t>Фасул</t>
  </si>
  <si>
    <t>Грах</t>
  </si>
  <si>
    <t>Леща</t>
  </si>
  <si>
    <t>Нахут</t>
  </si>
  <si>
    <t>Фий</t>
  </si>
  <si>
    <t>Люцерна</t>
  </si>
  <si>
    <t>Картофи</t>
  </si>
  <si>
    <t>Зелен фасул</t>
  </si>
  <si>
    <t>Зелен грах</t>
  </si>
  <si>
    <t>Тикви</t>
  </si>
  <si>
    <t>Дини</t>
  </si>
  <si>
    <t>Пъпеши</t>
  </si>
  <si>
    <t>Лозя — десертни</t>
  </si>
  <si>
    <t>Лозя — винени</t>
  </si>
  <si>
    <t>Цветя - саксийни</t>
  </si>
  <si>
    <t>Производство на семена / посадъчен материал</t>
  </si>
  <si>
    <t>Други (угари/други)</t>
  </si>
  <si>
    <t>бр.</t>
  </si>
  <si>
    <t>Овце—общо</t>
  </si>
  <si>
    <t>Кози—общо</t>
  </si>
  <si>
    <t>Свине—общо</t>
  </si>
  <si>
    <t>Птици—общо</t>
  </si>
  <si>
    <t>Зайци—общо</t>
  </si>
  <si>
    <t xml:space="preserve">Пчелни семейства </t>
  </si>
  <si>
    <t>Буби—кутийки бубено семе</t>
  </si>
  <si>
    <t>Захарно цвекло</t>
  </si>
  <si>
    <t>Цветя –луковични растения</t>
  </si>
  <si>
    <t>Естествени ливади</t>
  </si>
  <si>
    <t>Домати - оранжерийни</t>
  </si>
  <si>
    <t>Краставици - оранжерийни</t>
  </si>
  <si>
    <t>Пипер - оранжерийни</t>
  </si>
  <si>
    <t>Цветя - оранжерийни</t>
  </si>
  <si>
    <t xml:space="preserve">Цветя-за рязан цвят </t>
  </si>
  <si>
    <t>м.ед.</t>
  </si>
  <si>
    <t>Код по наредба №3</t>
  </si>
  <si>
    <t>Видове култури и категории животни</t>
  </si>
  <si>
    <t>6 = (4*5)</t>
  </si>
  <si>
    <t>Разсадници за трайни насаждения</t>
  </si>
  <si>
    <t>дка</t>
  </si>
  <si>
    <t>Телета и малачета до 1 г.</t>
  </si>
  <si>
    <t>Крави от месодайни породи</t>
  </si>
  <si>
    <t>Кози—майки</t>
  </si>
  <si>
    <t>Други кози</t>
  </si>
  <si>
    <t>Други свине</t>
  </si>
  <si>
    <t>Бройлери</t>
  </si>
  <si>
    <t>Свине—майки</t>
  </si>
  <si>
    <t>Кокошки—носачки</t>
  </si>
  <si>
    <t>Пуйки</t>
  </si>
  <si>
    <t>Гъски</t>
  </si>
  <si>
    <t>Патици</t>
  </si>
  <si>
    <t>///</t>
  </si>
  <si>
    <t>Говеда и биволи - общо</t>
  </si>
  <si>
    <t>Зайкини—майки</t>
  </si>
  <si>
    <t>Царевица за силаж</t>
  </si>
  <si>
    <t>Фуражен излишък</t>
  </si>
  <si>
    <t>ПРОВЕРКА НА ФУРАЖНИЯ БАЛАНС</t>
  </si>
  <si>
    <r>
      <t>м</t>
    </r>
    <r>
      <rPr>
        <sz val="10"/>
        <rFont val="Arial"/>
        <family val="2"/>
        <charset val="204"/>
      </rPr>
      <t>²</t>
    </r>
  </si>
  <si>
    <t>Млечни крави и биволици</t>
  </si>
  <si>
    <t>Коне и други еднокопитни</t>
  </si>
  <si>
    <t>(1)</t>
  </si>
  <si>
    <t>(2)</t>
  </si>
  <si>
    <t>(3)=(1)-(2)</t>
  </si>
  <si>
    <t>Други етерично-маслени и лекарствени култури - ………………………………………..</t>
  </si>
  <si>
    <t>Други зърнени култури - ………………………..</t>
  </si>
  <si>
    <t>Други технически култури - ………………..</t>
  </si>
  <si>
    <t>Други протеинодайни култури - ……………….</t>
  </si>
  <si>
    <t>Други зеленчуци - …………………………………</t>
  </si>
  <si>
    <t>Други овощни видове - …………………………..</t>
  </si>
  <si>
    <t>Други ягодоплодни - ……………………………..</t>
  </si>
  <si>
    <t>Други фуражни култури - ………………………</t>
  </si>
  <si>
    <t>Прасенца под 45 дни</t>
  </si>
  <si>
    <t>м²</t>
  </si>
  <si>
    <t>4008 и 4106</t>
  </si>
  <si>
    <t>Овце—млечни и Овце-месодайни</t>
  </si>
  <si>
    <t>4022+4111</t>
  </si>
  <si>
    <t>Пъдпъдъци и други птици</t>
  </si>
  <si>
    <t>Индивидуални СПО (лв.)</t>
  </si>
  <si>
    <t>3048+30481</t>
  </si>
  <si>
    <t>Домати - открито производство</t>
  </si>
  <si>
    <t>3050+30501</t>
  </si>
  <si>
    <t>Краставици - открито производство</t>
  </si>
  <si>
    <t>3052+30521</t>
  </si>
  <si>
    <t>Пипер - открито производство</t>
  </si>
  <si>
    <t xml:space="preserve">    Щрауси                                  </t>
  </si>
  <si>
    <t>СПО-фуражни култури</t>
  </si>
  <si>
    <t>СПО-преживни животни, коне и други еднокопитни животни</t>
  </si>
  <si>
    <r>
      <t>Фуражен излишък</t>
    </r>
    <r>
      <rPr>
        <sz val="10"/>
        <rFont val="Times New Roman"/>
        <family val="1"/>
        <charset val="204"/>
      </rPr>
      <t xml:space="preserve"> има тогава, когато СПО на фуражните култури надвишава този на преживните животни, конете и другите еднокопитни животни. В този случай </t>
    </r>
    <r>
      <rPr>
        <b/>
        <sz val="10"/>
        <rFont val="Times New Roman"/>
        <family val="1"/>
        <charset val="204"/>
      </rPr>
      <t>разликата между сумата от СПО на фуражните култури и на преживните животни, конете и другите еднокопитни животни се включва в общия икономически размер на стопанството, а не цялата сума от СПО на фуражните култури</t>
    </r>
    <r>
      <rPr>
        <sz val="10"/>
        <rFont val="Times New Roman"/>
        <family val="1"/>
        <charset val="204"/>
      </rPr>
      <t>.</t>
    </r>
  </si>
  <si>
    <r>
      <t xml:space="preserve">В повечето случаи, стопанствата са във </t>
    </r>
    <r>
      <rPr>
        <b/>
        <sz val="10"/>
        <rFont val="Times New Roman"/>
        <family val="1"/>
        <charset val="204"/>
      </rPr>
      <t>фуражен баланс</t>
    </r>
    <r>
      <rPr>
        <sz val="10"/>
        <rFont val="Times New Roman"/>
        <family val="1"/>
        <charset val="204"/>
      </rPr>
      <t>, т.е. има съответствие между отглежданите от тях преживни животни, коне и други еднокопитни животни (</t>
    </r>
    <r>
      <rPr>
        <b/>
        <sz val="10"/>
        <rFont val="Times New Roman"/>
        <family val="1"/>
        <charset val="204"/>
      </rPr>
      <t>4025</t>
    </r>
    <r>
      <rPr>
        <sz val="10"/>
        <rFont val="Times New Roman"/>
        <family val="1"/>
        <charset val="204"/>
      </rPr>
      <t xml:space="preserve">) и фуражните култури и СПО на фуражните култури не надвишава тази на тези животни. В този случай </t>
    </r>
    <r>
      <rPr>
        <b/>
        <sz val="10"/>
        <rFont val="Times New Roman"/>
        <family val="1"/>
        <charset val="204"/>
      </rPr>
      <t>СПО на фуражите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не се включва в общия икономически размер на стопанството</t>
    </r>
    <r>
      <rPr>
        <sz val="10"/>
        <rFont val="Times New Roman"/>
        <family val="1"/>
        <charset val="204"/>
      </rPr>
      <t>.</t>
    </r>
  </si>
  <si>
    <t>4104 + 4005</t>
  </si>
  <si>
    <t>4103+4006</t>
  </si>
  <si>
    <t>Телета и малчета над 1 г. за разплод и бременни юници и бременни малакини</t>
  </si>
  <si>
    <t>Калифорнийски червеи</t>
  </si>
  <si>
    <t>ИКОНОМИЧЕСКИ РАЗМЕР НА СТОПАНСТВОТО В ЕВРО</t>
  </si>
  <si>
    <t>Oхлюви</t>
  </si>
  <si>
    <t>Маслодайна роза</t>
  </si>
  <si>
    <t>Култивирани гъби-култивирани печурки</t>
  </si>
  <si>
    <t>Култивирани гъби -  кладница</t>
  </si>
  <si>
    <t>Пасища и мери</t>
  </si>
  <si>
    <t>Коноп - семена за фураж</t>
  </si>
  <si>
    <t>Фуражни зеленчуци</t>
  </si>
  <si>
    <t>Бадеми</t>
  </si>
  <si>
    <t>Кестени</t>
  </si>
  <si>
    <t>Телета и малчета над 1 г. и под 2 г. мъжки</t>
  </si>
  <si>
    <t>Телета и малчета над 1 г. и под 2 г. жвнски</t>
  </si>
  <si>
    <r>
      <t>Показател за СПО-2017</t>
    </r>
    <r>
      <rPr>
        <b/>
        <sz val="8"/>
        <rFont val="Times New Roman"/>
        <family val="1"/>
        <charset val="204"/>
      </rPr>
      <t>(лв./дка; лв./глава)</t>
    </r>
  </si>
  <si>
    <t>Орехи</t>
  </si>
  <si>
    <t>Обикновена (мека) пшеница и лимец</t>
  </si>
  <si>
    <t>Данни на стопанство-то (основни култури)</t>
  </si>
  <si>
    <t>Други технически култури - ………………</t>
  </si>
  <si>
    <t xml:space="preserve">Таблица за изчисляване на икономическия размер на  земеделските стопанства   </t>
  </si>
  <si>
    <t>Данни за стопанството</t>
  </si>
  <si>
    <t>Лешник</t>
  </si>
  <si>
    <t>Ягодоплодни овощни видове (малина)</t>
  </si>
  <si>
    <t>Ягодоплодни овощни видове (ягода)</t>
  </si>
  <si>
    <t>3068 +3069 +3070 +3071+3072</t>
  </si>
  <si>
    <t>3074 + 3075</t>
  </si>
  <si>
    <t>Семкови плодове (ябълки и круши)</t>
  </si>
  <si>
    <t>Костилкови плодове (череши, вишни, кайсии, зарзали, праскови и сливи)</t>
  </si>
  <si>
    <t>Други овце</t>
  </si>
  <si>
    <t>ИКОНОМИЧЕСКИ РАЗМЕР НА СТОПАНСТВОТО 
В СТАНДАРТНА ПРОДУКЦИЯ (СП) В ЛЕВА</t>
  </si>
  <si>
    <r>
      <t>Фуражни кутури</t>
    </r>
    <r>
      <rPr>
        <sz val="10"/>
        <rFont val="Times New Roman"/>
        <family val="1"/>
        <charset val="204"/>
      </rPr>
      <t xml:space="preserve"> - царевица за силаж, фий, фуражни зеленчуци, люцерна, естествени ливади, пасища и мери, коноп-семена за фураж и други фуражни култури.</t>
    </r>
  </si>
  <si>
    <r>
      <t xml:space="preserve">Преживни животни </t>
    </r>
    <r>
      <rPr>
        <sz val="10"/>
        <rFont val="Times New Roman"/>
        <family val="1"/>
        <charset val="204"/>
      </rPr>
      <t>- Телета и малачета до 1г.; Телета и малчета над 1 г. и под 2 г. мъжки и женски; Телета и малчета над 1 г. за разплод и бременни юници и бременни малакини; Млечни крави и биволици; Крави от месодайни породи; Овце—млечни и овце-месодайни; Други овце; Кози—майки; други кози;</t>
    </r>
    <r>
      <rPr>
        <b/>
        <sz val="10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</si>
</sst>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/>
    </xf>
    <xf numFmtId="3" fontId="4" fillId="2" borderId="5" xfId="0" applyNumberFormat="1" applyFont="1" applyFill="1" applyBorder="1" applyAlignment="1">
      <alignment horizontal="center" wrapText="1"/>
    </xf>
    <xf numFmtId="3" fontId="4" fillId="2" borderId="6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wrapText="1"/>
    </xf>
    <xf numFmtId="3" fontId="2" fillId="2" borderId="9" xfId="0" applyNumberFormat="1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left" vertical="top" wrapText="1"/>
    </xf>
    <xf numFmtId="4" fontId="2" fillId="3" borderId="4" xfId="0" applyNumberFormat="1" applyFont="1" applyFill="1" applyBorder="1" applyAlignment="1">
      <alignment horizontal="center" vertical="top" wrapText="1"/>
    </xf>
    <xf numFmtId="0" fontId="2" fillId="3" borderId="0" xfId="0" applyFont="1" applyFill="1"/>
    <xf numFmtId="0" fontId="2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left" vertical="top" wrapText="1"/>
    </xf>
    <xf numFmtId="4" fontId="8" fillId="3" borderId="4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center" wrapText="1"/>
    </xf>
    <xf numFmtId="3" fontId="2" fillId="0" borderId="4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 applyProtection="1">
      <alignment horizontal="right" vertical="center" wrapText="1" indent="1"/>
    </xf>
    <xf numFmtId="0" fontId="2" fillId="0" borderId="4" xfId="0" applyFont="1" applyFill="1" applyBorder="1" applyAlignment="1">
      <alignment horizontal="justify" vertical="top" wrapText="1"/>
    </xf>
    <xf numFmtId="0" fontId="10" fillId="0" borderId="4" xfId="0" applyFont="1" applyFill="1" applyBorder="1" applyAlignment="1">
      <alignment horizontal="justify" vertical="top" wrapText="1"/>
    </xf>
    <xf numFmtId="3" fontId="2" fillId="0" borderId="4" xfId="0" applyNumberFormat="1" applyFont="1" applyFill="1" applyBorder="1" applyAlignment="1">
      <alignment horizontal="right" indent="1"/>
    </xf>
    <xf numFmtId="3" fontId="2" fillId="0" borderId="4" xfId="0" applyNumberFormat="1" applyFont="1" applyFill="1" applyBorder="1" applyAlignment="1">
      <alignment horizontal="right" vertical="center" wrapText="1" indent="1"/>
    </xf>
    <xf numFmtId="0" fontId="12" fillId="3" borderId="4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left" vertical="top" wrapText="1"/>
    </xf>
    <xf numFmtId="4" fontId="13" fillId="0" borderId="4" xfId="0" applyNumberFormat="1" applyFont="1" applyFill="1" applyBorder="1" applyAlignment="1">
      <alignment horizontal="center" vertical="top" wrapText="1"/>
    </xf>
    <xf numFmtId="3" fontId="12" fillId="0" borderId="4" xfId="0" applyNumberFormat="1" applyFont="1" applyFill="1" applyBorder="1" applyAlignment="1">
      <alignment horizontal="right" indent="1"/>
    </xf>
    <xf numFmtId="0" fontId="2" fillId="3" borderId="4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center" vertical="top"/>
    </xf>
    <xf numFmtId="3" fontId="2" fillId="3" borderId="4" xfId="0" applyNumberFormat="1" applyFont="1" applyFill="1" applyBorder="1" applyAlignment="1">
      <alignment horizontal="right" indent="1"/>
    </xf>
    <xf numFmtId="3" fontId="2" fillId="4" borderId="4" xfId="0" applyNumberFormat="1" applyFont="1" applyFill="1" applyBorder="1" applyAlignment="1">
      <alignment horizontal="center"/>
    </xf>
    <xf numFmtId="3" fontId="2" fillId="3" borderId="4" xfId="0" applyNumberFormat="1" applyFont="1" applyFill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4" xfId="0" applyFont="1" applyBorder="1" applyAlignment="1">
      <alignment horizontal="right" indent="1"/>
    </xf>
    <xf numFmtId="4" fontId="9" fillId="5" borderId="10" xfId="0" applyNumberFormat="1" applyFont="1" applyFill="1" applyBorder="1" applyAlignment="1">
      <alignment horizontal="center" vertical="center"/>
    </xf>
    <xf numFmtId="2" fontId="9" fillId="5" borderId="10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 inden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2" fillId="2" borderId="7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wrapText="1"/>
    </xf>
    <xf numFmtId="3" fontId="4" fillId="2" borderId="6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top" wrapText="1"/>
    </xf>
    <xf numFmtId="0" fontId="9" fillId="0" borderId="11" xfId="0" applyFont="1" applyBorder="1" applyAlignment="1">
      <alignment horizontal="right" vertical="top" wrapText="1"/>
    </xf>
    <xf numFmtId="0" fontId="9" fillId="0" borderId="12" xfId="0" applyFont="1" applyBorder="1" applyAlignment="1">
      <alignment horizontal="right" vertical="top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"/>
  <sheetViews>
    <sheetView tabSelected="1" zoomScale="89" zoomScaleNormal="89" workbookViewId="0">
      <selection activeCell="L67" sqref="L67"/>
    </sheetView>
  </sheetViews>
  <sheetFormatPr defaultRowHeight="12.75" x14ac:dyDescent="0.2"/>
  <cols>
    <col min="1" max="1" width="11.140625" style="1" customWidth="1"/>
    <col min="2" max="2" width="40.85546875" style="1" customWidth="1"/>
    <col min="3" max="3" width="9.140625" style="1"/>
    <col min="4" max="4" width="10.140625" style="1" customWidth="1"/>
    <col min="5" max="5" width="20.85546875" style="1" customWidth="1"/>
    <col min="6" max="6" width="14.140625" style="1" customWidth="1"/>
    <col min="7" max="16384" width="9.140625" style="1"/>
  </cols>
  <sheetData>
    <row r="1" spans="1:6" x14ac:dyDescent="0.2">
      <c r="A1" s="81" t="s">
        <v>134</v>
      </c>
      <c r="B1" s="82"/>
      <c r="C1" s="82"/>
      <c r="D1" s="82"/>
      <c r="E1" s="82"/>
      <c r="F1" s="82"/>
    </row>
    <row r="2" spans="1:6" ht="30" customHeight="1" x14ac:dyDescent="0.2">
      <c r="A2" s="82"/>
      <c r="B2" s="82"/>
      <c r="C2" s="82"/>
      <c r="D2" s="82"/>
      <c r="E2" s="82"/>
      <c r="F2" s="82"/>
    </row>
    <row r="3" spans="1:6" s="3" customFormat="1" ht="18.75" x14ac:dyDescent="0.3">
      <c r="A3" s="83" t="s">
        <v>135</v>
      </c>
      <c r="B3" s="83"/>
      <c r="C3" s="83"/>
      <c r="D3" s="83"/>
      <c r="E3" s="83"/>
      <c r="F3" s="83"/>
    </row>
    <row r="4" spans="1:6" s="3" customFormat="1" ht="7.5" customHeight="1" x14ac:dyDescent="0.25">
      <c r="A4" s="2"/>
      <c r="B4" s="2"/>
      <c r="C4" s="2"/>
      <c r="D4" s="2"/>
      <c r="E4" s="2"/>
      <c r="F4" s="2"/>
    </row>
    <row r="5" spans="1:6" ht="47.25" customHeight="1" x14ac:dyDescent="0.2">
      <c r="A5" s="75" t="s">
        <v>144</v>
      </c>
      <c r="B5" s="76"/>
      <c r="C5" s="76"/>
      <c r="D5" s="76"/>
      <c r="E5" s="77"/>
      <c r="F5" s="57">
        <f>IF(F165&gt;0,SUM(F9:F161)+F165,SUM(F9:F161))</f>
        <v>0</v>
      </c>
    </row>
    <row r="6" spans="1:6" ht="24" customHeight="1" x14ac:dyDescent="0.3">
      <c r="A6" s="78" t="s">
        <v>117</v>
      </c>
      <c r="B6" s="79"/>
      <c r="C6" s="79"/>
      <c r="D6" s="79"/>
      <c r="E6" s="80"/>
      <c r="F6" s="58">
        <f>ROUND(F5/1.95583,2)</f>
        <v>0</v>
      </c>
    </row>
    <row r="7" spans="1:6" ht="69" customHeight="1" x14ac:dyDescent="0.2">
      <c r="A7" s="26" t="s">
        <v>59</v>
      </c>
      <c r="B7" s="26" t="s">
        <v>60</v>
      </c>
      <c r="C7" s="26" t="s">
        <v>58</v>
      </c>
      <c r="D7" s="26" t="s">
        <v>132</v>
      </c>
      <c r="E7" s="26" t="s">
        <v>129</v>
      </c>
      <c r="F7" s="26" t="s">
        <v>101</v>
      </c>
    </row>
    <row r="8" spans="1:6" ht="10.5" customHeight="1" x14ac:dyDescent="0.2">
      <c r="A8" s="7">
        <v>1</v>
      </c>
      <c r="B8" s="7">
        <v>2</v>
      </c>
      <c r="C8" s="7">
        <v>3</v>
      </c>
      <c r="D8" s="7">
        <v>4</v>
      </c>
      <c r="E8" s="8">
        <v>5</v>
      </c>
      <c r="F8" s="9" t="s">
        <v>61</v>
      </c>
    </row>
    <row r="9" spans="1:6" s="19" customFormat="1" ht="13.5" customHeight="1" x14ac:dyDescent="0.2">
      <c r="A9" s="16">
        <v>3001</v>
      </c>
      <c r="B9" s="42" t="s">
        <v>131</v>
      </c>
      <c r="C9" s="16" t="s">
        <v>63</v>
      </c>
      <c r="D9" s="18"/>
      <c r="E9" s="49">
        <v>145</v>
      </c>
      <c r="F9" s="49">
        <f>D9*E9</f>
        <v>0</v>
      </c>
    </row>
    <row r="10" spans="1:6" s="19" customFormat="1" ht="13.5" customHeight="1" x14ac:dyDescent="0.2">
      <c r="A10" s="16">
        <v>3002</v>
      </c>
      <c r="B10" s="17" t="s">
        <v>0</v>
      </c>
      <c r="C10" s="16" t="s">
        <v>63</v>
      </c>
      <c r="D10" s="18"/>
      <c r="E10" s="49">
        <v>127</v>
      </c>
      <c r="F10" s="49">
        <f>D10*E10</f>
        <v>0</v>
      </c>
    </row>
    <row r="11" spans="1:6" s="19" customFormat="1" ht="13.5" customHeight="1" x14ac:dyDescent="0.2">
      <c r="A11" s="16">
        <v>3003</v>
      </c>
      <c r="B11" s="17" t="s">
        <v>1</v>
      </c>
      <c r="C11" s="16" t="s">
        <v>63</v>
      </c>
      <c r="D11" s="18"/>
      <c r="E11" s="49">
        <v>128</v>
      </c>
      <c r="F11" s="49">
        <f t="shared" ref="F11:F73" si="0">D11*E11</f>
        <v>0</v>
      </c>
    </row>
    <row r="12" spans="1:6" s="19" customFormat="1" ht="13.5" customHeight="1" x14ac:dyDescent="0.2">
      <c r="A12" s="16">
        <v>3004</v>
      </c>
      <c r="B12" s="17" t="s">
        <v>2</v>
      </c>
      <c r="C12" s="16" t="s">
        <v>63</v>
      </c>
      <c r="D12" s="18"/>
      <c r="E12" s="49">
        <v>52</v>
      </c>
      <c r="F12" s="49">
        <f t="shared" si="0"/>
        <v>0</v>
      </c>
    </row>
    <row r="13" spans="1:6" s="19" customFormat="1" ht="13.5" customHeight="1" x14ac:dyDescent="0.2">
      <c r="A13" s="16">
        <v>3005</v>
      </c>
      <c r="B13" s="17" t="s">
        <v>3</v>
      </c>
      <c r="C13" s="16" t="s">
        <v>63</v>
      </c>
      <c r="D13" s="18"/>
      <c r="E13" s="49">
        <v>84</v>
      </c>
      <c r="F13" s="49">
        <f>D13*E13</f>
        <v>0</v>
      </c>
    </row>
    <row r="14" spans="1:6" s="19" customFormat="1" ht="13.5" customHeight="1" x14ac:dyDescent="0.2">
      <c r="A14" s="16">
        <v>3006</v>
      </c>
      <c r="B14" s="17" t="s">
        <v>4</v>
      </c>
      <c r="C14" s="16" t="s">
        <v>63</v>
      </c>
      <c r="D14" s="18"/>
      <c r="E14" s="49">
        <v>72</v>
      </c>
      <c r="F14" s="49">
        <f t="shared" si="0"/>
        <v>0</v>
      </c>
    </row>
    <row r="15" spans="1:6" s="19" customFormat="1" ht="13.5" customHeight="1" x14ac:dyDescent="0.2">
      <c r="A15" s="16">
        <v>3007</v>
      </c>
      <c r="B15" s="17" t="s">
        <v>5</v>
      </c>
      <c r="C15" s="16" t="s">
        <v>63</v>
      </c>
      <c r="D15" s="18"/>
      <c r="E15" s="49">
        <v>180</v>
      </c>
      <c r="F15" s="49">
        <f t="shared" si="0"/>
        <v>0</v>
      </c>
    </row>
    <row r="16" spans="1:6" s="19" customFormat="1" ht="13.5" customHeight="1" x14ac:dyDescent="0.2">
      <c r="A16" s="16">
        <v>3008</v>
      </c>
      <c r="B16" s="17" t="s">
        <v>6</v>
      </c>
      <c r="C16" s="16" t="s">
        <v>63</v>
      </c>
      <c r="D16" s="18"/>
      <c r="E16" s="49">
        <v>94</v>
      </c>
      <c r="F16" s="49">
        <f t="shared" si="0"/>
        <v>0</v>
      </c>
    </row>
    <row r="17" spans="1:6" s="19" customFormat="1" ht="13.5" customHeight="1" x14ac:dyDescent="0.2">
      <c r="A17" s="16">
        <v>3009</v>
      </c>
      <c r="B17" s="17" t="s">
        <v>7</v>
      </c>
      <c r="C17" s="16" t="s">
        <v>63</v>
      </c>
      <c r="D17" s="18"/>
      <c r="E17" s="49">
        <v>58</v>
      </c>
      <c r="F17" s="49">
        <f t="shared" si="0"/>
        <v>0</v>
      </c>
    </row>
    <row r="18" spans="1:6" s="19" customFormat="1" ht="13.5" customHeight="1" x14ac:dyDescent="0.2">
      <c r="A18" s="16">
        <v>3010</v>
      </c>
      <c r="B18" s="17" t="s">
        <v>8</v>
      </c>
      <c r="C18" s="16" t="s">
        <v>63</v>
      </c>
      <c r="D18" s="18"/>
      <c r="E18" s="49">
        <v>321</v>
      </c>
      <c r="F18" s="49">
        <f t="shared" si="0"/>
        <v>0</v>
      </c>
    </row>
    <row r="19" spans="1:6" s="19" customFormat="1" ht="14.25" customHeight="1" x14ac:dyDescent="0.2">
      <c r="A19" s="62">
        <v>3109</v>
      </c>
      <c r="B19" s="17" t="s">
        <v>88</v>
      </c>
      <c r="C19" s="16" t="s">
        <v>63</v>
      </c>
      <c r="D19" s="18"/>
      <c r="E19" s="49">
        <v>84</v>
      </c>
      <c r="F19" s="49">
        <f t="shared" si="0"/>
        <v>0</v>
      </c>
    </row>
    <row r="20" spans="1:6" s="19" customFormat="1" ht="13.5" customHeight="1" x14ac:dyDescent="0.2">
      <c r="A20" s="62"/>
      <c r="B20" s="17" t="s">
        <v>88</v>
      </c>
      <c r="C20" s="16" t="s">
        <v>63</v>
      </c>
      <c r="D20" s="18"/>
      <c r="E20" s="49">
        <v>84</v>
      </c>
      <c r="F20" s="49">
        <f t="shared" si="0"/>
        <v>0</v>
      </c>
    </row>
    <row r="21" spans="1:6" s="19" customFormat="1" ht="13.5" customHeight="1" x14ac:dyDescent="0.2">
      <c r="A21" s="62"/>
      <c r="B21" s="17" t="s">
        <v>88</v>
      </c>
      <c r="C21" s="16" t="s">
        <v>63</v>
      </c>
      <c r="D21" s="18"/>
      <c r="E21" s="49">
        <v>84</v>
      </c>
      <c r="F21" s="49">
        <f t="shared" si="0"/>
        <v>0</v>
      </c>
    </row>
    <row r="22" spans="1:6" s="19" customFormat="1" ht="13.5" customHeight="1" x14ac:dyDescent="0.2">
      <c r="A22" s="62"/>
      <c r="B22" s="17" t="s">
        <v>88</v>
      </c>
      <c r="C22" s="16" t="s">
        <v>63</v>
      </c>
      <c r="D22" s="18"/>
      <c r="E22" s="49">
        <v>84</v>
      </c>
      <c r="F22" s="49">
        <f t="shared" si="0"/>
        <v>0</v>
      </c>
    </row>
    <row r="23" spans="1:6" s="19" customFormat="1" ht="13.5" customHeight="1" x14ac:dyDescent="0.2">
      <c r="A23" s="62"/>
      <c r="B23" s="17" t="s">
        <v>88</v>
      </c>
      <c r="C23" s="16" t="s">
        <v>63</v>
      </c>
      <c r="D23" s="18"/>
      <c r="E23" s="49">
        <v>84</v>
      </c>
      <c r="F23" s="49">
        <f t="shared" si="0"/>
        <v>0</v>
      </c>
    </row>
    <row r="24" spans="1:6" s="19" customFormat="1" ht="13.5" customHeight="1" x14ac:dyDescent="0.2">
      <c r="A24" s="16">
        <v>3011</v>
      </c>
      <c r="B24" s="17" t="s">
        <v>9</v>
      </c>
      <c r="C24" s="16" t="s">
        <v>63</v>
      </c>
      <c r="D24" s="18"/>
      <c r="E24" s="49">
        <v>774</v>
      </c>
      <c r="F24" s="49">
        <f t="shared" si="0"/>
        <v>0</v>
      </c>
    </row>
    <row r="25" spans="1:6" s="19" customFormat="1" ht="13.5" customHeight="1" x14ac:dyDescent="0.2">
      <c r="A25" s="16">
        <v>3012</v>
      </c>
      <c r="B25" s="17" t="s">
        <v>10</v>
      </c>
      <c r="C25" s="16" t="s">
        <v>63</v>
      </c>
      <c r="D25" s="18"/>
      <c r="E25" s="49">
        <v>2105</v>
      </c>
      <c r="F25" s="49">
        <f t="shared" si="0"/>
        <v>0</v>
      </c>
    </row>
    <row r="26" spans="1:6" s="19" customFormat="1" x14ac:dyDescent="0.2">
      <c r="A26" s="16">
        <v>3013</v>
      </c>
      <c r="B26" s="17" t="s">
        <v>50</v>
      </c>
      <c r="C26" s="16" t="s">
        <v>63</v>
      </c>
      <c r="D26" s="18"/>
      <c r="E26" s="49">
        <v>24</v>
      </c>
      <c r="F26" s="49">
        <f t="shared" si="0"/>
        <v>0</v>
      </c>
    </row>
    <row r="27" spans="1:6" s="19" customFormat="1" ht="13.5" customHeight="1" x14ac:dyDescent="0.2">
      <c r="A27" s="16">
        <v>3015</v>
      </c>
      <c r="B27" s="17" t="s">
        <v>11</v>
      </c>
      <c r="C27" s="16" t="s">
        <v>63</v>
      </c>
      <c r="D27" s="18"/>
      <c r="E27" s="49">
        <v>60</v>
      </c>
      <c r="F27" s="49">
        <f t="shared" si="0"/>
        <v>0</v>
      </c>
    </row>
    <row r="28" spans="1:6" s="19" customFormat="1" ht="13.5" customHeight="1" x14ac:dyDescent="0.2">
      <c r="A28" s="16">
        <v>3016</v>
      </c>
      <c r="B28" s="17" t="s">
        <v>12</v>
      </c>
      <c r="C28" s="16" t="s">
        <v>63</v>
      </c>
      <c r="D28" s="18"/>
      <c r="E28" s="49">
        <v>73</v>
      </c>
      <c r="F28" s="49">
        <f t="shared" si="0"/>
        <v>0</v>
      </c>
    </row>
    <row r="29" spans="1:6" s="19" customFormat="1" ht="13.5" customHeight="1" x14ac:dyDescent="0.2">
      <c r="A29" s="16">
        <v>3017</v>
      </c>
      <c r="B29" s="17" t="s">
        <v>13</v>
      </c>
      <c r="C29" s="16" t="s">
        <v>63</v>
      </c>
      <c r="D29" s="18"/>
      <c r="E29" s="49">
        <v>237</v>
      </c>
      <c r="F29" s="49">
        <f t="shared" si="0"/>
        <v>0</v>
      </c>
    </row>
    <row r="30" spans="1:6" s="19" customFormat="1" ht="13.5" customHeight="1" x14ac:dyDescent="0.2">
      <c r="A30" s="16">
        <v>3018</v>
      </c>
      <c r="B30" s="17" t="s">
        <v>14</v>
      </c>
      <c r="C30" s="16" t="s">
        <v>63</v>
      </c>
      <c r="D30" s="18"/>
      <c r="E30" s="49">
        <v>145</v>
      </c>
      <c r="F30" s="49">
        <f t="shared" si="0"/>
        <v>0</v>
      </c>
    </row>
    <row r="31" spans="1:6" s="19" customFormat="1" ht="13.5" customHeight="1" x14ac:dyDescent="0.2">
      <c r="A31" s="16">
        <v>3019</v>
      </c>
      <c r="B31" s="17" t="s">
        <v>15</v>
      </c>
      <c r="C31" s="16" t="s">
        <v>63</v>
      </c>
      <c r="D31" s="18"/>
      <c r="E31" s="49">
        <v>188</v>
      </c>
      <c r="F31" s="49">
        <f t="shared" si="0"/>
        <v>0</v>
      </c>
    </row>
    <row r="32" spans="1:6" s="19" customFormat="1" ht="13.5" customHeight="1" x14ac:dyDescent="0.2">
      <c r="A32" s="16">
        <v>3020</v>
      </c>
      <c r="B32" s="17" t="s">
        <v>16</v>
      </c>
      <c r="C32" s="16" t="s">
        <v>63</v>
      </c>
      <c r="D32" s="18"/>
      <c r="E32" s="49">
        <v>103</v>
      </c>
      <c r="F32" s="49">
        <f t="shared" si="0"/>
        <v>0</v>
      </c>
    </row>
    <row r="33" spans="1:6" s="19" customFormat="1" ht="13.5" customHeight="1" x14ac:dyDescent="0.2">
      <c r="A33" s="16">
        <v>3021</v>
      </c>
      <c r="B33" s="17" t="s">
        <v>17</v>
      </c>
      <c r="C33" s="16" t="s">
        <v>63</v>
      </c>
      <c r="D33" s="18"/>
      <c r="E33" s="49">
        <v>454</v>
      </c>
      <c r="F33" s="49">
        <f t="shared" si="0"/>
        <v>0</v>
      </c>
    </row>
    <row r="34" spans="1:6" s="19" customFormat="1" ht="15.75" customHeight="1" x14ac:dyDescent="0.2">
      <c r="A34" s="62">
        <v>3119</v>
      </c>
      <c r="B34" s="20" t="s">
        <v>133</v>
      </c>
      <c r="C34" s="16" t="s">
        <v>63</v>
      </c>
      <c r="D34" s="18"/>
      <c r="E34" s="49">
        <v>133</v>
      </c>
      <c r="F34" s="49">
        <f t="shared" si="0"/>
        <v>0</v>
      </c>
    </row>
    <row r="35" spans="1:6" s="19" customFormat="1" ht="13.5" customHeight="1" x14ac:dyDescent="0.2">
      <c r="A35" s="62"/>
      <c r="B35" s="20" t="s">
        <v>89</v>
      </c>
      <c r="C35" s="16" t="s">
        <v>63</v>
      </c>
      <c r="D35" s="18"/>
      <c r="E35" s="49">
        <v>133</v>
      </c>
      <c r="F35" s="49">
        <f t="shared" si="0"/>
        <v>0</v>
      </c>
    </row>
    <row r="36" spans="1:6" s="19" customFormat="1" ht="13.5" customHeight="1" x14ac:dyDescent="0.2">
      <c r="A36" s="62"/>
      <c r="B36" s="20" t="s">
        <v>89</v>
      </c>
      <c r="C36" s="16" t="s">
        <v>63</v>
      </c>
      <c r="D36" s="18"/>
      <c r="E36" s="49">
        <v>133</v>
      </c>
      <c r="F36" s="49">
        <f t="shared" si="0"/>
        <v>0</v>
      </c>
    </row>
    <row r="37" spans="1:6" s="19" customFormat="1" ht="13.5" customHeight="1" x14ac:dyDescent="0.2">
      <c r="A37" s="62"/>
      <c r="B37" s="20" t="s">
        <v>89</v>
      </c>
      <c r="C37" s="16" t="s">
        <v>63</v>
      </c>
      <c r="D37" s="18"/>
      <c r="E37" s="49">
        <v>133</v>
      </c>
      <c r="F37" s="49">
        <f t="shared" si="0"/>
        <v>0</v>
      </c>
    </row>
    <row r="38" spans="1:6" s="19" customFormat="1" ht="13.5" customHeight="1" x14ac:dyDescent="0.2">
      <c r="A38" s="62"/>
      <c r="B38" s="20" t="s">
        <v>89</v>
      </c>
      <c r="C38" s="16" t="s">
        <v>63</v>
      </c>
      <c r="D38" s="18"/>
      <c r="E38" s="49">
        <v>133</v>
      </c>
      <c r="F38" s="49">
        <f t="shared" si="0"/>
        <v>0</v>
      </c>
    </row>
    <row r="39" spans="1:6" s="19" customFormat="1" ht="13.5" customHeight="1" x14ac:dyDescent="0.2">
      <c r="A39" s="62"/>
      <c r="B39" s="20" t="s">
        <v>89</v>
      </c>
      <c r="C39" s="16" t="s">
        <v>63</v>
      </c>
      <c r="D39" s="18"/>
      <c r="E39" s="49">
        <v>133</v>
      </c>
      <c r="F39" s="49">
        <f t="shared" si="0"/>
        <v>0</v>
      </c>
    </row>
    <row r="40" spans="1:6" s="19" customFormat="1" x14ac:dyDescent="0.2">
      <c r="A40" s="16">
        <v>3023</v>
      </c>
      <c r="B40" s="17" t="s">
        <v>119</v>
      </c>
      <c r="C40" s="16" t="s">
        <v>63</v>
      </c>
      <c r="D40" s="18"/>
      <c r="E40" s="49">
        <v>998</v>
      </c>
      <c r="F40" s="49">
        <f t="shared" si="0"/>
        <v>0</v>
      </c>
    </row>
    <row r="41" spans="1:6" s="19" customFormat="1" ht="13.5" customHeight="1" x14ac:dyDescent="0.2">
      <c r="A41" s="16">
        <v>3024</v>
      </c>
      <c r="B41" s="17" t="s">
        <v>18</v>
      </c>
      <c r="C41" s="16" t="s">
        <v>63</v>
      </c>
      <c r="D41" s="18"/>
      <c r="E41" s="49">
        <v>93</v>
      </c>
      <c r="F41" s="49">
        <f t="shared" si="0"/>
        <v>0</v>
      </c>
    </row>
    <row r="42" spans="1:6" s="19" customFormat="1" ht="13.5" customHeight="1" x14ac:dyDescent="0.2">
      <c r="A42" s="16">
        <v>3025</v>
      </c>
      <c r="B42" s="17" t="s">
        <v>19</v>
      </c>
      <c r="C42" s="16" t="s">
        <v>63</v>
      </c>
      <c r="D42" s="18"/>
      <c r="E42" s="49">
        <v>402</v>
      </c>
      <c r="F42" s="49">
        <f t="shared" si="0"/>
        <v>0</v>
      </c>
    </row>
    <row r="43" spans="1:6" s="19" customFormat="1" ht="13.5" customHeight="1" x14ac:dyDescent="0.2">
      <c r="A43" s="16">
        <v>3026</v>
      </c>
      <c r="B43" s="17" t="s">
        <v>20</v>
      </c>
      <c r="C43" s="16" t="s">
        <v>63</v>
      </c>
      <c r="D43" s="18"/>
      <c r="E43" s="49">
        <v>243</v>
      </c>
      <c r="F43" s="49">
        <f t="shared" si="0"/>
        <v>0</v>
      </c>
    </row>
    <row r="44" spans="1:6" s="19" customFormat="1" ht="13.5" customHeight="1" x14ac:dyDescent="0.2">
      <c r="A44" s="16">
        <v>3027</v>
      </c>
      <c r="B44" s="17" t="s">
        <v>21</v>
      </c>
      <c r="C44" s="16" t="s">
        <v>63</v>
      </c>
      <c r="D44" s="18"/>
      <c r="E44" s="49">
        <v>486</v>
      </c>
      <c r="F44" s="49">
        <f t="shared" si="0"/>
        <v>0</v>
      </c>
    </row>
    <row r="45" spans="1:6" s="19" customFormat="1" ht="13.5" customHeight="1" x14ac:dyDescent="0.2">
      <c r="A45" s="16">
        <v>3028</v>
      </c>
      <c r="B45" s="17" t="s">
        <v>22</v>
      </c>
      <c r="C45" s="16" t="s">
        <v>63</v>
      </c>
      <c r="D45" s="18"/>
      <c r="E45" s="49">
        <v>364</v>
      </c>
      <c r="F45" s="49">
        <f t="shared" si="0"/>
        <v>0</v>
      </c>
    </row>
    <row r="46" spans="1:6" s="19" customFormat="1" ht="13.5" customHeight="1" x14ac:dyDescent="0.2">
      <c r="A46" s="16">
        <v>3029</v>
      </c>
      <c r="B46" s="17" t="s">
        <v>23</v>
      </c>
      <c r="C46" s="16" t="s">
        <v>63</v>
      </c>
      <c r="D46" s="18"/>
      <c r="E46" s="49">
        <v>705</v>
      </c>
      <c r="F46" s="49">
        <f t="shared" si="0"/>
        <v>0</v>
      </c>
    </row>
    <row r="47" spans="1:6" s="19" customFormat="1" ht="13.5" customHeight="1" x14ac:dyDescent="0.2">
      <c r="A47" s="16">
        <v>3030</v>
      </c>
      <c r="B47" s="17" t="s">
        <v>24</v>
      </c>
      <c r="C47" s="16" t="s">
        <v>63</v>
      </c>
      <c r="D47" s="18"/>
      <c r="E47" s="49">
        <v>1065</v>
      </c>
      <c r="F47" s="49">
        <f t="shared" si="0"/>
        <v>0</v>
      </c>
    </row>
    <row r="48" spans="1:6" s="19" customFormat="1" ht="29.25" customHeight="1" x14ac:dyDescent="0.2">
      <c r="A48" s="62">
        <v>3129</v>
      </c>
      <c r="B48" s="17" t="s">
        <v>87</v>
      </c>
      <c r="C48" s="16" t="s">
        <v>63</v>
      </c>
      <c r="D48" s="18"/>
      <c r="E48" s="49">
        <v>295</v>
      </c>
      <c r="F48" s="49">
        <f t="shared" si="0"/>
        <v>0</v>
      </c>
    </row>
    <row r="49" spans="1:6" s="19" customFormat="1" ht="27.75" customHeight="1" x14ac:dyDescent="0.2">
      <c r="A49" s="62"/>
      <c r="B49" s="17" t="s">
        <v>87</v>
      </c>
      <c r="C49" s="16" t="s">
        <v>63</v>
      </c>
      <c r="D49" s="18"/>
      <c r="E49" s="49">
        <v>295</v>
      </c>
      <c r="F49" s="49">
        <f t="shared" si="0"/>
        <v>0</v>
      </c>
    </row>
    <row r="50" spans="1:6" s="19" customFormat="1" ht="27.75" customHeight="1" x14ac:dyDescent="0.2">
      <c r="A50" s="62"/>
      <c r="B50" s="17" t="s">
        <v>87</v>
      </c>
      <c r="C50" s="16" t="s">
        <v>63</v>
      </c>
      <c r="D50" s="18"/>
      <c r="E50" s="49">
        <v>295</v>
      </c>
      <c r="F50" s="49">
        <f t="shared" si="0"/>
        <v>0</v>
      </c>
    </row>
    <row r="51" spans="1:6" s="19" customFormat="1" ht="28.5" customHeight="1" x14ac:dyDescent="0.2">
      <c r="A51" s="62"/>
      <c r="B51" s="17" t="s">
        <v>87</v>
      </c>
      <c r="C51" s="16" t="s">
        <v>63</v>
      </c>
      <c r="D51" s="18"/>
      <c r="E51" s="49">
        <v>295</v>
      </c>
      <c r="F51" s="49">
        <f t="shared" si="0"/>
        <v>0</v>
      </c>
    </row>
    <row r="52" spans="1:6" s="19" customFormat="1" ht="27" customHeight="1" x14ac:dyDescent="0.2">
      <c r="A52" s="62"/>
      <c r="B52" s="17" t="s">
        <v>87</v>
      </c>
      <c r="C52" s="16" t="s">
        <v>63</v>
      </c>
      <c r="D52" s="18"/>
      <c r="E52" s="49">
        <v>295</v>
      </c>
      <c r="F52" s="49">
        <f t="shared" si="0"/>
        <v>0</v>
      </c>
    </row>
    <row r="53" spans="1:6" s="19" customFormat="1" ht="13.5" customHeight="1" x14ac:dyDescent="0.2">
      <c r="A53" s="16">
        <v>3032</v>
      </c>
      <c r="B53" s="17" t="s">
        <v>25</v>
      </c>
      <c r="C53" s="16" t="s">
        <v>63</v>
      </c>
      <c r="D53" s="18"/>
      <c r="E53" s="49">
        <v>223</v>
      </c>
      <c r="F53" s="49">
        <f t="shared" si="0"/>
        <v>0</v>
      </c>
    </row>
    <row r="54" spans="1:6" s="19" customFormat="1" ht="13.5" customHeight="1" x14ac:dyDescent="0.2">
      <c r="A54" s="16">
        <v>3033</v>
      </c>
      <c r="B54" s="17" t="s">
        <v>26</v>
      </c>
      <c r="C54" s="16" t="s">
        <v>63</v>
      </c>
      <c r="D54" s="18"/>
      <c r="E54" s="49">
        <v>110</v>
      </c>
      <c r="F54" s="49">
        <f t="shared" si="0"/>
        <v>0</v>
      </c>
    </row>
    <row r="55" spans="1:6" s="19" customFormat="1" ht="13.5" customHeight="1" x14ac:dyDescent="0.2">
      <c r="A55" s="16">
        <v>3035</v>
      </c>
      <c r="B55" s="17" t="s">
        <v>27</v>
      </c>
      <c r="C55" s="16" t="s">
        <v>63</v>
      </c>
      <c r="D55" s="18"/>
      <c r="E55" s="49">
        <v>172</v>
      </c>
      <c r="F55" s="49">
        <f t="shared" si="0"/>
        <v>0</v>
      </c>
    </row>
    <row r="56" spans="1:6" s="19" customFormat="1" ht="13.5" customHeight="1" x14ac:dyDescent="0.2">
      <c r="A56" s="16">
        <v>3036</v>
      </c>
      <c r="B56" s="17" t="s">
        <v>28</v>
      </c>
      <c r="C56" s="16" t="s">
        <v>63</v>
      </c>
      <c r="D56" s="18"/>
      <c r="E56" s="49">
        <v>193</v>
      </c>
      <c r="F56" s="49">
        <f t="shared" si="0"/>
        <v>0</v>
      </c>
    </row>
    <row r="57" spans="1:6" s="19" customFormat="1" ht="13.5" customHeight="1" x14ac:dyDescent="0.2">
      <c r="A57" s="62">
        <v>3139</v>
      </c>
      <c r="B57" s="17" t="s">
        <v>90</v>
      </c>
      <c r="C57" s="16" t="s">
        <v>63</v>
      </c>
      <c r="D57" s="18"/>
      <c r="E57" s="49">
        <v>110</v>
      </c>
      <c r="F57" s="49">
        <f t="shared" si="0"/>
        <v>0</v>
      </c>
    </row>
    <row r="58" spans="1:6" s="19" customFormat="1" ht="13.5" customHeight="1" x14ac:dyDescent="0.2">
      <c r="A58" s="70"/>
      <c r="B58" s="17" t="s">
        <v>90</v>
      </c>
      <c r="C58" s="16" t="s">
        <v>63</v>
      </c>
      <c r="D58" s="18"/>
      <c r="E58" s="49">
        <v>110</v>
      </c>
      <c r="F58" s="49">
        <f t="shared" si="0"/>
        <v>0</v>
      </c>
    </row>
    <row r="59" spans="1:6" s="19" customFormat="1" ht="13.5" customHeight="1" x14ac:dyDescent="0.2">
      <c r="A59" s="70"/>
      <c r="B59" s="17" t="s">
        <v>90</v>
      </c>
      <c r="C59" s="16" t="s">
        <v>63</v>
      </c>
      <c r="D59" s="18"/>
      <c r="E59" s="49">
        <v>110</v>
      </c>
      <c r="F59" s="49">
        <f t="shared" si="0"/>
        <v>0</v>
      </c>
    </row>
    <row r="60" spans="1:6" s="19" customFormat="1" ht="13.5" customHeight="1" x14ac:dyDescent="0.2">
      <c r="A60" s="21">
        <v>3037</v>
      </c>
      <c r="B60" s="22" t="s">
        <v>78</v>
      </c>
      <c r="C60" s="21" t="s">
        <v>63</v>
      </c>
      <c r="D60" s="23"/>
      <c r="E60" s="49">
        <v>234</v>
      </c>
      <c r="F60" s="50" t="s">
        <v>75</v>
      </c>
    </row>
    <row r="61" spans="1:6" s="19" customFormat="1" ht="13.5" customHeight="1" x14ac:dyDescent="0.2">
      <c r="A61" s="21">
        <v>3096</v>
      </c>
      <c r="B61" s="22" t="s">
        <v>29</v>
      </c>
      <c r="C61" s="21" t="s">
        <v>63</v>
      </c>
      <c r="D61" s="23"/>
      <c r="E61" s="49">
        <v>202</v>
      </c>
      <c r="F61" s="50" t="s">
        <v>75</v>
      </c>
    </row>
    <row r="62" spans="1:6" s="19" customFormat="1" ht="13.5" customHeight="1" x14ac:dyDescent="0.2">
      <c r="A62" s="43">
        <v>3149</v>
      </c>
      <c r="B62" s="44" t="s">
        <v>124</v>
      </c>
      <c r="C62" s="43" t="s">
        <v>63</v>
      </c>
      <c r="D62" s="45"/>
      <c r="E62" s="49">
        <v>94</v>
      </c>
      <c r="F62" s="50" t="s">
        <v>75</v>
      </c>
    </row>
    <row r="63" spans="1:6" s="19" customFormat="1" ht="13.5" customHeight="1" x14ac:dyDescent="0.2">
      <c r="A63" s="43">
        <v>3040</v>
      </c>
      <c r="B63" s="44" t="s">
        <v>30</v>
      </c>
      <c r="C63" s="43" t="s">
        <v>63</v>
      </c>
      <c r="D63" s="45"/>
      <c r="E63" s="46">
        <v>96</v>
      </c>
      <c r="F63" s="50" t="s">
        <v>75</v>
      </c>
    </row>
    <row r="64" spans="1:6" s="19" customFormat="1" ht="13.5" customHeight="1" x14ac:dyDescent="0.2">
      <c r="A64" s="43">
        <v>3041</v>
      </c>
      <c r="B64" s="44" t="s">
        <v>52</v>
      </c>
      <c r="C64" s="43" t="s">
        <v>63</v>
      </c>
      <c r="D64" s="45"/>
      <c r="E64" s="46">
        <v>38</v>
      </c>
      <c r="F64" s="50" t="s">
        <v>75</v>
      </c>
    </row>
    <row r="65" spans="1:6" s="19" customFormat="1" ht="13.5" customHeight="1" x14ac:dyDescent="0.2">
      <c r="A65" s="43">
        <v>30411</v>
      </c>
      <c r="B65" s="44" t="s">
        <v>122</v>
      </c>
      <c r="C65" s="43" t="s">
        <v>63</v>
      </c>
      <c r="D65" s="45"/>
      <c r="E65" s="49">
        <v>38</v>
      </c>
      <c r="F65" s="50" t="s">
        <v>75</v>
      </c>
    </row>
    <row r="66" spans="1:6" s="19" customFormat="1" ht="13.5" customHeight="1" x14ac:dyDescent="0.2">
      <c r="A66" s="43">
        <v>30412</v>
      </c>
      <c r="B66" s="44" t="s">
        <v>123</v>
      </c>
      <c r="C66" s="43" t="s">
        <v>63</v>
      </c>
      <c r="D66" s="45"/>
      <c r="E66" s="49">
        <v>37</v>
      </c>
      <c r="F66" s="50" t="s">
        <v>75</v>
      </c>
    </row>
    <row r="67" spans="1:6" s="19" customFormat="1" ht="15" customHeight="1" x14ac:dyDescent="0.2">
      <c r="A67" s="71">
        <v>3159</v>
      </c>
      <c r="B67" s="22" t="s">
        <v>94</v>
      </c>
      <c r="C67" s="21" t="s">
        <v>63</v>
      </c>
      <c r="D67" s="23"/>
      <c r="E67" s="49">
        <v>126</v>
      </c>
      <c r="F67" s="50" t="s">
        <v>75</v>
      </c>
    </row>
    <row r="68" spans="1:6" s="19" customFormat="1" ht="13.5" customHeight="1" x14ac:dyDescent="0.2">
      <c r="A68" s="70"/>
      <c r="B68" s="22" t="s">
        <v>94</v>
      </c>
      <c r="C68" s="21" t="s">
        <v>63</v>
      </c>
      <c r="D68" s="23"/>
      <c r="E68" s="49">
        <v>126</v>
      </c>
      <c r="F68" s="50" t="s">
        <v>75</v>
      </c>
    </row>
    <row r="69" spans="1:6" s="19" customFormat="1" ht="13.5" customHeight="1" x14ac:dyDescent="0.2">
      <c r="A69" s="70"/>
      <c r="B69" s="22" t="s">
        <v>94</v>
      </c>
      <c r="C69" s="21" t="s">
        <v>63</v>
      </c>
      <c r="D69" s="23"/>
      <c r="E69" s="49">
        <v>126</v>
      </c>
      <c r="F69" s="50" t="s">
        <v>75</v>
      </c>
    </row>
    <row r="70" spans="1:6" s="19" customFormat="1" ht="13.5" customHeight="1" x14ac:dyDescent="0.2">
      <c r="A70" s="70"/>
      <c r="B70" s="22" t="s">
        <v>94</v>
      </c>
      <c r="C70" s="21" t="s">
        <v>63</v>
      </c>
      <c r="D70" s="23"/>
      <c r="E70" s="49">
        <v>126</v>
      </c>
      <c r="F70" s="50" t="s">
        <v>75</v>
      </c>
    </row>
    <row r="71" spans="1:6" s="19" customFormat="1" ht="13.5" customHeight="1" x14ac:dyDescent="0.2">
      <c r="A71" s="16">
        <v>3042</v>
      </c>
      <c r="B71" s="17" t="s">
        <v>31</v>
      </c>
      <c r="C71" s="16" t="s">
        <v>63</v>
      </c>
      <c r="D71" s="18"/>
      <c r="E71" s="49">
        <v>720</v>
      </c>
      <c r="F71" s="49">
        <f t="shared" si="0"/>
        <v>0</v>
      </c>
    </row>
    <row r="72" spans="1:6" s="19" customFormat="1" ht="13.5" customHeight="1" x14ac:dyDescent="0.2">
      <c r="A72" s="16" t="s">
        <v>102</v>
      </c>
      <c r="B72" s="17" t="s">
        <v>103</v>
      </c>
      <c r="C72" s="16" t="s">
        <v>63</v>
      </c>
      <c r="D72" s="18"/>
      <c r="E72" s="49">
        <v>1438</v>
      </c>
      <c r="F72" s="49">
        <f t="shared" si="0"/>
        <v>0</v>
      </c>
    </row>
    <row r="73" spans="1:6" s="19" customFormat="1" ht="13.5" customHeight="1" x14ac:dyDescent="0.2">
      <c r="A73" s="16">
        <v>30482</v>
      </c>
      <c r="B73" s="17" t="s">
        <v>53</v>
      </c>
      <c r="C73" s="16" t="s">
        <v>63</v>
      </c>
      <c r="D73" s="18"/>
      <c r="E73" s="49">
        <v>9271</v>
      </c>
      <c r="F73" s="49">
        <f t="shared" si="0"/>
        <v>0</v>
      </c>
    </row>
    <row r="74" spans="1:6" s="19" customFormat="1" ht="13.5" customHeight="1" x14ac:dyDescent="0.2">
      <c r="A74" s="16" t="s">
        <v>104</v>
      </c>
      <c r="B74" s="17" t="s">
        <v>105</v>
      </c>
      <c r="C74" s="16" t="s">
        <v>63</v>
      </c>
      <c r="D74" s="18"/>
      <c r="E74" s="49">
        <v>1168</v>
      </c>
      <c r="F74" s="49">
        <f t="shared" ref="F74:F132" si="1">D74*E74</f>
        <v>0</v>
      </c>
    </row>
    <row r="75" spans="1:6" s="19" customFormat="1" ht="13.5" customHeight="1" x14ac:dyDescent="0.2">
      <c r="A75" s="16">
        <v>30502</v>
      </c>
      <c r="B75" s="17" t="s">
        <v>54</v>
      </c>
      <c r="C75" s="16" t="s">
        <v>63</v>
      </c>
      <c r="D75" s="18"/>
      <c r="E75" s="49">
        <v>13512</v>
      </c>
      <c r="F75" s="49">
        <f t="shared" si="1"/>
        <v>0</v>
      </c>
    </row>
    <row r="76" spans="1:6" s="19" customFormat="1" ht="13.5" customHeight="1" x14ac:dyDescent="0.2">
      <c r="A76" s="16" t="s">
        <v>106</v>
      </c>
      <c r="B76" s="17" t="s">
        <v>107</v>
      </c>
      <c r="C76" s="16" t="s">
        <v>63</v>
      </c>
      <c r="D76" s="18"/>
      <c r="E76" s="49">
        <v>1373</v>
      </c>
      <c r="F76" s="49">
        <f t="shared" si="1"/>
        <v>0</v>
      </c>
    </row>
    <row r="77" spans="1:6" s="19" customFormat="1" ht="13.5" customHeight="1" x14ac:dyDescent="0.2">
      <c r="A77" s="16">
        <v>30522</v>
      </c>
      <c r="B77" s="17" t="s">
        <v>55</v>
      </c>
      <c r="C77" s="16" t="s">
        <v>63</v>
      </c>
      <c r="D77" s="18"/>
      <c r="E77" s="49">
        <v>6171</v>
      </c>
      <c r="F77" s="49">
        <f t="shared" si="1"/>
        <v>0</v>
      </c>
    </row>
    <row r="78" spans="1:6" s="19" customFormat="1" ht="13.5" customHeight="1" x14ac:dyDescent="0.2">
      <c r="A78" s="16">
        <v>3053</v>
      </c>
      <c r="B78" s="17" t="s">
        <v>32</v>
      </c>
      <c r="C78" s="16" t="s">
        <v>63</v>
      </c>
      <c r="D78" s="18"/>
      <c r="E78" s="49">
        <v>329</v>
      </c>
      <c r="F78" s="49">
        <f t="shared" si="1"/>
        <v>0</v>
      </c>
    </row>
    <row r="79" spans="1:6" s="19" customFormat="1" ht="13.5" customHeight="1" x14ac:dyDescent="0.2">
      <c r="A79" s="16">
        <v>3054</v>
      </c>
      <c r="B79" s="17" t="s">
        <v>33</v>
      </c>
      <c r="C79" s="16" t="s">
        <v>63</v>
      </c>
      <c r="D79" s="18"/>
      <c r="E79" s="49">
        <v>213</v>
      </c>
      <c r="F79" s="49">
        <f t="shared" si="1"/>
        <v>0</v>
      </c>
    </row>
    <row r="80" spans="1:6" s="19" customFormat="1" ht="13.5" customHeight="1" x14ac:dyDescent="0.2">
      <c r="A80" s="16">
        <v>3058</v>
      </c>
      <c r="B80" s="17" t="s">
        <v>34</v>
      </c>
      <c r="C80" s="16" t="s">
        <v>63</v>
      </c>
      <c r="D80" s="18"/>
      <c r="E80" s="49">
        <v>685</v>
      </c>
      <c r="F80" s="49">
        <f t="shared" si="1"/>
        <v>0</v>
      </c>
    </row>
    <row r="81" spans="1:6" s="19" customFormat="1" ht="13.5" customHeight="1" x14ac:dyDescent="0.2">
      <c r="A81" s="16">
        <v>3059</v>
      </c>
      <c r="B81" s="17" t="s">
        <v>35</v>
      </c>
      <c r="C81" s="16" t="s">
        <v>63</v>
      </c>
      <c r="D81" s="18"/>
      <c r="E81" s="49">
        <v>1003</v>
      </c>
      <c r="F81" s="49">
        <f t="shared" si="1"/>
        <v>0</v>
      </c>
    </row>
    <row r="82" spans="1:6" s="19" customFormat="1" ht="13.5" customHeight="1" x14ac:dyDescent="0.2">
      <c r="A82" s="16">
        <v>3060</v>
      </c>
      <c r="B82" s="17" t="s">
        <v>36</v>
      </c>
      <c r="C82" s="16" t="s">
        <v>63</v>
      </c>
      <c r="D82" s="18"/>
      <c r="E82" s="49">
        <v>1061</v>
      </c>
      <c r="F82" s="49">
        <f t="shared" si="1"/>
        <v>0</v>
      </c>
    </row>
    <row r="83" spans="1:6" s="19" customFormat="1" ht="13.5" customHeight="1" x14ac:dyDescent="0.2">
      <c r="A83" s="62">
        <v>3169</v>
      </c>
      <c r="B83" s="17" t="s">
        <v>91</v>
      </c>
      <c r="C83" s="16" t="s">
        <v>63</v>
      </c>
      <c r="D83" s="18"/>
      <c r="E83" s="49">
        <v>991</v>
      </c>
      <c r="F83" s="49">
        <f t="shared" si="1"/>
        <v>0</v>
      </c>
    </row>
    <row r="84" spans="1:6" s="19" customFormat="1" ht="13.5" customHeight="1" x14ac:dyDescent="0.2">
      <c r="A84" s="70"/>
      <c r="B84" s="17" t="s">
        <v>91</v>
      </c>
      <c r="C84" s="16" t="s">
        <v>63</v>
      </c>
      <c r="D84" s="18"/>
      <c r="E84" s="49">
        <v>991</v>
      </c>
      <c r="F84" s="49">
        <f t="shared" si="1"/>
        <v>0</v>
      </c>
    </row>
    <row r="85" spans="1:6" s="19" customFormat="1" ht="13.5" customHeight="1" x14ac:dyDescent="0.2">
      <c r="A85" s="70"/>
      <c r="B85" s="17" t="s">
        <v>91</v>
      </c>
      <c r="C85" s="16" t="s">
        <v>63</v>
      </c>
      <c r="D85" s="18"/>
      <c r="E85" s="49">
        <v>991</v>
      </c>
      <c r="F85" s="49">
        <f t="shared" si="1"/>
        <v>0</v>
      </c>
    </row>
    <row r="86" spans="1:6" s="19" customFormat="1" ht="13.5" customHeight="1" x14ac:dyDescent="0.2">
      <c r="A86" s="70"/>
      <c r="B86" s="17" t="s">
        <v>91</v>
      </c>
      <c r="C86" s="16" t="s">
        <v>63</v>
      </c>
      <c r="D86" s="18"/>
      <c r="E86" s="49">
        <v>991</v>
      </c>
      <c r="F86" s="49">
        <f t="shared" si="1"/>
        <v>0</v>
      </c>
    </row>
    <row r="87" spans="1:6" s="19" customFormat="1" ht="13.5" customHeight="1" x14ac:dyDescent="0.2">
      <c r="A87" s="70"/>
      <c r="B87" s="17" t="s">
        <v>91</v>
      </c>
      <c r="C87" s="16" t="s">
        <v>63</v>
      </c>
      <c r="D87" s="18"/>
      <c r="E87" s="49">
        <v>991</v>
      </c>
      <c r="F87" s="49">
        <f t="shared" si="1"/>
        <v>0</v>
      </c>
    </row>
    <row r="88" spans="1:6" s="19" customFormat="1" ht="13.5" customHeight="1" x14ac:dyDescent="0.2">
      <c r="A88" s="70"/>
      <c r="B88" s="17" t="s">
        <v>91</v>
      </c>
      <c r="C88" s="16" t="s">
        <v>63</v>
      </c>
      <c r="D88" s="18"/>
      <c r="E88" s="49">
        <v>991</v>
      </c>
      <c r="F88" s="49">
        <f t="shared" si="1"/>
        <v>0</v>
      </c>
    </row>
    <row r="89" spans="1:6" s="19" customFormat="1" ht="13.5" customHeight="1" x14ac:dyDescent="0.2">
      <c r="A89" s="70"/>
      <c r="B89" s="17" t="s">
        <v>91</v>
      </c>
      <c r="C89" s="16" t="s">
        <v>63</v>
      </c>
      <c r="D89" s="18"/>
      <c r="E89" s="49">
        <v>991</v>
      </c>
      <c r="F89" s="49">
        <f t="shared" si="1"/>
        <v>0</v>
      </c>
    </row>
    <row r="90" spans="1:6" s="19" customFormat="1" ht="13.5" customHeight="1" x14ac:dyDescent="0.2">
      <c r="A90" s="70"/>
      <c r="B90" s="17" t="s">
        <v>91</v>
      </c>
      <c r="C90" s="16" t="s">
        <v>63</v>
      </c>
      <c r="D90" s="18"/>
      <c r="E90" s="49">
        <v>991</v>
      </c>
      <c r="F90" s="49">
        <f t="shared" si="1"/>
        <v>0</v>
      </c>
    </row>
    <row r="91" spans="1:6" s="19" customFormat="1" ht="13.5" customHeight="1" x14ac:dyDescent="0.2">
      <c r="A91" s="70"/>
      <c r="B91" s="17" t="s">
        <v>91</v>
      </c>
      <c r="C91" s="16" t="s">
        <v>63</v>
      </c>
      <c r="D91" s="18"/>
      <c r="E91" s="49">
        <v>991</v>
      </c>
      <c r="F91" s="49">
        <f t="shared" si="1"/>
        <v>0</v>
      </c>
    </row>
    <row r="92" spans="1:6" s="19" customFormat="1" ht="13.5" customHeight="1" x14ac:dyDescent="0.2">
      <c r="A92" s="70"/>
      <c r="B92" s="17" t="s">
        <v>91</v>
      </c>
      <c r="C92" s="16" t="s">
        <v>63</v>
      </c>
      <c r="D92" s="18"/>
      <c r="E92" s="49">
        <v>991</v>
      </c>
      <c r="F92" s="49">
        <f t="shared" si="1"/>
        <v>0</v>
      </c>
    </row>
    <row r="93" spans="1:6" s="19" customFormat="1" ht="13.5" customHeight="1" x14ac:dyDescent="0.2">
      <c r="A93" s="70"/>
      <c r="B93" s="17" t="s">
        <v>91</v>
      </c>
      <c r="C93" s="16" t="s">
        <v>63</v>
      </c>
      <c r="D93" s="18"/>
      <c r="E93" s="49">
        <v>991</v>
      </c>
      <c r="F93" s="49">
        <f t="shared" si="1"/>
        <v>0</v>
      </c>
    </row>
    <row r="94" spans="1:6" s="19" customFormat="1" ht="40.5" customHeight="1" x14ac:dyDescent="0.2">
      <c r="A94" s="59" t="s">
        <v>139</v>
      </c>
      <c r="B94" s="20" t="s">
        <v>142</v>
      </c>
      <c r="C94" s="16" t="s">
        <v>63</v>
      </c>
      <c r="D94" s="18"/>
      <c r="E94" s="49">
        <v>1019</v>
      </c>
      <c r="F94" s="49">
        <f t="shared" si="1"/>
        <v>0</v>
      </c>
    </row>
    <row r="95" spans="1:6" s="19" customFormat="1" ht="13.5" customHeight="1" x14ac:dyDescent="0.2">
      <c r="A95" s="60" t="s">
        <v>140</v>
      </c>
      <c r="B95" s="17" t="s">
        <v>141</v>
      </c>
      <c r="C95" s="16" t="s">
        <v>63</v>
      </c>
      <c r="D95" s="18"/>
      <c r="E95" s="49">
        <v>1488</v>
      </c>
      <c r="F95" s="49">
        <f t="shared" si="1"/>
        <v>0</v>
      </c>
    </row>
    <row r="96" spans="1:6" s="19" customFormat="1" ht="13.5" customHeight="1" x14ac:dyDescent="0.2">
      <c r="A96" s="16">
        <v>3078</v>
      </c>
      <c r="B96" s="17" t="s">
        <v>130</v>
      </c>
      <c r="C96" s="16" t="s">
        <v>63</v>
      </c>
      <c r="D96" s="18"/>
      <c r="E96" s="49">
        <v>150</v>
      </c>
      <c r="F96" s="49">
        <f t="shared" si="1"/>
        <v>0</v>
      </c>
    </row>
    <row r="97" spans="1:6" s="19" customFormat="1" ht="13.5" customHeight="1" x14ac:dyDescent="0.2">
      <c r="A97" s="16">
        <v>3079</v>
      </c>
      <c r="B97" s="17" t="s">
        <v>125</v>
      </c>
      <c r="C97" s="16" t="s">
        <v>63</v>
      </c>
      <c r="D97" s="18"/>
      <c r="E97" s="49">
        <v>264</v>
      </c>
      <c r="F97" s="49">
        <f t="shared" si="1"/>
        <v>0</v>
      </c>
    </row>
    <row r="98" spans="1:6" s="19" customFormat="1" ht="26.25" customHeight="1" x14ac:dyDescent="0.2">
      <c r="A98" s="16">
        <v>3080</v>
      </c>
      <c r="B98" s="17" t="s">
        <v>136</v>
      </c>
      <c r="C98" s="16" t="s">
        <v>63</v>
      </c>
      <c r="D98" s="18"/>
      <c r="E98" s="49">
        <v>244</v>
      </c>
      <c r="F98" s="49">
        <f t="shared" si="1"/>
        <v>0</v>
      </c>
    </row>
    <row r="99" spans="1:6" s="19" customFormat="1" ht="28.5" customHeight="1" x14ac:dyDescent="0.2">
      <c r="A99" s="16">
        <v>3081</v>
      </c>
      <c r="B99" s="17" t="s">
        <v>126</v>
      </c>
      <c r="C99" s="16" t="s">
        <v>63</v>
      </c>
      <c r="D99" s="18"/>
      <c r="E99" s="49">
        <v>166</v>
      </c>
      <c r="F99" s="40">
        <f t="shared" si="1"/>
        <v>0</v>
      </c>
    </row>
    <row r="100" spans="1:6" s="19" customFormat="1" ht="13.5" customHeight="1" x14ac:dyDescent="0.2">
      <c r="A100" s="62">
        <v>3179</v>
      </c>
      <c r="B100" s="17" t="s">
        <v>92</v>
      </c>
      <c r="C100" s="16" t="s">
        <v>63</v>
      </c>
      <c r="D100" s="18"/>
      <c r="E100" s="49">
        <v>879</v>
      </c>
      <c r="F100" s="49">
        <f t="shared" si="1"/>
        <v>0</v>
      </c>
    </row>
    <row r="101" spans="1:6" s="19" customFormat="1" ht="13.5" customHeight="1" x14ac:dyDescent="0.2">
      <c r="A101" s="70"/>
      <c r="B101" s="17" t="s">
        <v>92</v>
      </c>
      <c r="C101" s="16" t="s">
        <v>63</v>
      </c>
      <c r="D101" s="18"/>
      <c r="E101" s="49">
        <v>879</v>
      </c>
      <c r="F101" s="49">
        <f t="shared" si="1"/>
        <v>0</v>
      </c>
    </row>
    <row r="102" spans="1:6" s="19" customFormat="1" ht="13.5" customHeight="1" x14ac:dyDescent="0.2">
      <c r="A102" s="70"/>
      <c r="B102" s="17" t="s">
        <v>92</v>
      </c>
      <c r="C102" s="16" t="s">
        <v>63</v>
      </c>
      <c r="D102" s="18"/>
      <c r="E102" s="49">
        <v>879</v>
      </c>
      <c r="F102" s="49">
        <f t="shared" si="1"/>
        <v>0</v>
      </c>
    </row>
    <row r="103" spans="1:6" s="19" customFormat="1" ht="13.5" customHeight="1" x14ac:dyDescent="0.2">
      <c r="A103" s="70"/>
      <c r="B103" s="17" t="s">
        <v>92</v>
      </c>
      <c r="C103" s="16" t="s">
        <v>63</v>
      </c>
      <c r="D103" s="18"/>
      <c r="E103" s="49">
        <v>879</v>
      </c>
      <c r="F103" s="49">
        <f t="shared" si="1"/>
        <v>0</v>
      </c>
    </row>
    <row r="104" spans="1:6" s="19" customFormat="1" ht="13.5" customHeight="1" x14ac:dyDescent="0.2">
      <c r="A104" s="70"/>
      <c r="B104" s="17" t="s">
        <v>92</v>
      </c>
      <c r="C104" s="16" t="s">
        <v>63</v>
      </c>
      <c r="D104" s="18"/>
      <c r="E104" s="49">
        <v>879</v>
      </c>
      <c r="F104" s="49">
        <f t="shared" si="1"/>
        <v>0</v>
      </c>
    </row>
    <row r="105" spans="1:6" s="19" customFormat="1" ht="13.5" customHeight="1" x14ac:dyDescent="0.2">
      <c r="A105" s="70"/>
      <c r="B105" s="17" t="s">
        <v>92</v>
      </c>
      <c r="C105" s="16" t="s">
        <v>63</v>
      </c>
      <c r="D105" s="18"/>
      <c r="E105" s="49">
        <v>879</v>
      </c>
      <c r="F105" s="49">
        <f t="shared" si="1"/>
        <v>0</v>
      </c>
    </row>
    <row r="106" spans="1:6" s="19" customFormat="1" ht="13.5" customHeight="1" x14ac:dyDescent="0.2">
      <c r="A106" s="70"/>
      <c r="B106" s="17" t="s">
        <v>92</v>
      </c>
      <c r="C106" s="16" t="s">
        <v>63</v>
      </c>
      <c r="D106" s="18"/>
      <c r="E106" s="49">
        <v>879</v>
      </c>
      <c r="F106" s="49">
        <f t="shared" si="1"/>
        <v>0</v>
      </c>
    </row>
    <row r="107" spans="1:6" s="19" customFormat="1" ht="13.5" customHeight="1" x14ac:dyDescent="0.2">
      <c r="A107" s="70"/>
      <c r="B107" s="17" t="s">
        <v>92</v>
      </c>
      <c r="C107" s="16" t="s">
        <v>63</v>
      </c>
      <c r="D107" s="18"/>
      <c r="E107" s="49">
        <v>879</v>
      </c>
      <c r="F107" s="49">
        <f t="shared" si="1"/>
        <v>0</v>
      </c>
    </row>
    <row r="108" spans="1:6" s="19" customFormat="1" ht="13.5" customHeight="1" x14ac:dyDescent="0.2">
      <c r="A108" s="70"/>
      <c r="B108" s="17" t="s">
        <v>92</v>
      </c>
      <c r="C108" s="16" t="s">
        <v>63</v>
      </c>
      <c r="D108" s="18"/>
      <c r="E108" s="49">
        <v>879</v>
      </c>
      <c r="F108" s="49">
        <f t="shared" si="1"/>
        <v>0</v>
      </c>
    </row>
    <row r="109" spans="1:6" s="19" customFormat="1" ht="13.5" customHeight="1" x14ac:dyDescent="0.2">
      <c r="A109" s="70"/>
      <c r="B109" s="17" t="s">
        <v>92</v>
      </c>
      <c r="C109" s="16" t="s">
        <v>63</v>
      </c>
      <c r="D109" s="18"/>
      <c r="E109" s="49">
        <v>879</v>
      </c>
      <c r="F109" s="49">
        <f t="shared" si="1"/>
        <v>0</v>
      </c>
    </row>
    <row r="110" spans="1:6" s="19" customFormat="1" ht="13.5" customHeight="1" x14ac:dyDescent="0.2">
      <c r="A110" s="70"/>
      <c r="B110" s="17" t="s">
        <v>92</v>
      </c>
      <c r="C110" s="16" t="s">
        <v>63</v>
      </c>
      <c r="D110" s="18"/>
      <c r="E110" s="49">
        <v>879</v>
      </c>
      <c r="F110" s="49">
        <f t="shared" si="1"/>
        <v>0</v>
      </c>
    </row>
    <row r="111" spans="1:6" s="19" customFormat="1" ht="13.5" customHeight="1" x14ac:dyDescent="0.2">
      <c r="A111" s="48">
        <v>3082</v>
      </c>
      <c r="B111" s="47" t="s">
        <v>138</v>
      </c>
      <c r="C111" s="16" t="s">
        <v>63</v>
      </c>
      <c r="D111" s="18"/>
      <c r="E111" s="51">
        <v>1383</v>
      </c>
      <c r="F111" s="49">
        <f t="shared" ref="F111" si="2">D111*E111</f>
        <v>0</v>
      </c>
    </row>
    <row r="112" spans="1:6" s="19" customFormat="1" ht="16.5" customHeight="1" x14ac:dyDescent="0.2">
      <c r="A112" s="48">
        <v>3083</v>
      </c>
      <c r="B112" s="47" t="s">
        <v>137</v>
      </c>
      <c r="C112" s="16" t="s">
        <v>63</v>
      </c>
      <c r="D112" s="18"/>
      <c r="E112" s="51">
        <v>1236</v>
      </c>
      <c r="F112" s="49">
        <f t="shared" si="1"/>
        <v>0</v>
      </c>
    </row>
    <row r="113" spans="1:6" s="19" customFormat="1" ht="14.25" customHeight="1" x14ac:dyDescent="0.2">
      <c r="A113" s="62">
        <v>3189</v>
      </c>
      <c r="B113" s="17" t="s">
        <v>93</v>
      </c>
      <c r="C113" s="16" t="s">
        <v>63</v>
      </c>
      <c r="D113" s="18"/>
      <c r="E113" s="49">
        <v>865</v>
      </c>
      <c r="F113" s="49">
        <f t="shared" si="1"/>
        <v>0</v>
      </c>
    </row>
    <row r="114" spans="1:6" s="19" customFormat="1" ht="14.25" customHeight="1" x14ac:dyDescent="0.2">
      <c r="A114" s="70"/>
      <c r="B114" s="17" t="s">
        <v>93</v>
      </c>
      <c r="C114" s="16" t="s">
        <v>63</v>
      </c>
      <c r="D114" s="18"/>
      <c r="E114" s="49">
        <v>865</v>
      </c>
      <c r="F114" s="49">
        <f t="shared" si="1"/>
        <v>0</v>
      </c>
    </row>
    <row r="115" spans="1:6" s="19" customFormat="1" ht="14.25" customHeight="1" x14ac:dyDescent="0.2">
      <c r="A115" s="70"/>
      <c r="B115" s="17" t="s">
        <v>93</v>
      </c>
      <c r="C115" s="16" t="s">
        <v>63</v>
      </c>
      <c r="D115" s="18"/>
      <c r="E115" s="49">
        <v>865</v>
      </c>
      <c r="F115" s="49">
        <f t="shared" si="1"/>
        <v>0</v>
      </c>
    </row>
    <row r="116" spans="1:6" s="19" customFormat="1" ht="14.25" customHeight="1" x14ac:dyDescent="0.2">
      <c r="A116" s="70"/>
      <c r="B116" s="17" t="s">
        <v>93</v>
      </c>
      <c r="C116" s="16" t="s">
        <v>63</v>
      </c>
      <c r="D116" s="18"/>
      <c r="E116" s="49">
        <v>865</v>
      </c>
      <c r="F116" s="49">
        <f t="shared" si="1"/>
        <v>0</v>
      </c>
    </row>
    <row r="117" spans="1:6" s="19" customFormat="1" ht="14.25" customHeight="1" x14ac:dyDescent="0.2">
      <c r="A117" s="70"/>
      <c r="B117" s="17" t="s">
        <v>93</v>
      </c>
      <c r="C117" s="16" t="s">
        <v>63</v>
      </c>
      <c r="D117" s="18"/>
      <c r="E117" s="49">
        <v>865</v>
      </c>
      <c r="F117" s="49">
        <f t="shared" si="1"/>
        <v>0</v>
      </c>
    </row>
    <row r="118" spans="1:6" s="19" customFormat="1" ht="14.25" customHeight="1" x14ac:dyDescent="0.2">
      <c r="A118" s="70"/>
      <c r="B118" s="17" t="s">
        <v>93</v>
      </c>
      <c r="C118" s="16" t="s">
        <v>63</v>
      </c>
      <c r="D118" s="18"/>
      <c r="E118" s="49">
        <v>865</v>
      </c>
      <c r="F118" s="49">
        <f t="shared" si="1"/>
        <v>0</v>
      </c>
    </row>
    <row r="119" spans="1:6" s="19" customFormat="1" ht="13.5" customHeight="1" x14ac:dyDescent="0.2">
      <c r="A119" s="16">
        <v>3089</v>
      </c>
      <c r="B119" s="17" t="s">
        <v>37</v>
      </c>
      <c r="C119" s="16" t="s">
        <v>63</v>
      </c>
      <c r="D119" s="18"/>
      <c r="E119" s="49">
        <v>372</v>
      </c>
      <c r="F119" s="49">
        <f t="shared" si="1"/>
        <v>0</v>
      </c>
    </row>
    <row r="120" spans="1:6" s="19" customFormat="1" x14ac:dyDescent="0.2">
      <c r="A120" s="16">
        <v>3090</v>
      </c>
      <c r="B120" s="24" t="s">
        <v>38</v>
      </c>
      <c r="C120" s="16" t="s">
        <v>63</v>
      </c>
      <c r="D120" s="18"/>
      <c r="E120" s="49">
        <v>389</v>
      </c>
      <c r="F120" s="49">
        <f t="shared" si="1"/>
        <v>0</v>
      </c>
    </row>
    <row r="121" spans="1:6" s="19" customFormat="1" ht="13.5" customHeight="1" x14ac:dyDescent="0.2">
      <c r="A121" s="16">
        <v>3091</v>
      </c>
      <c r="B121" s="17" t="s">
        <v>57</v>
      </c>
      <c r="C121" s="16" t="s">
        <v>63</v>
      </c>
      <c r="D121" s="18"/>
      <c r="E121" s="49">
        <v>8571</v>
      </c>
      <c r="F121" s="49">
        <f t="shared" si="1"/>
        <v>0</v>
      </c>
    </row>
    <row r="122" spans="1:6" s="19" customFormat="1" x14ac:dyDescent="0.2">
      <c r="A122" s="16">
        <v>3092</v>
      </c>
      <c r="B122" s="24" t="s">
        <v>51</v>
      </c>
      <c r="C122" s="16" t="s">
        <v>63</v>
      </c>
      <c r="D122" s="18"/>
      <c r="E122" s="49">
        <v>8571</v>
      </c>
      <c r="F122" s="49">
        <f t="shared" si="1"/>
        <v>0</v>
      </c>
    </row>
    <row r="123" spans="1:6" s="19" customFormat="1" ht="13.5" customHeight="1" x14ac:dyDescent="0.2">
      <c r="A123" s="16">
        <v>3093</v>
      </c>
      <c r="B123" s="24" t="s">
        <v>39</v>
      </c>
      <c r="C123" s="16" t="s">
        <v>63</v>
      </c>
      <c r="D123" s="18"/>
      <c r="E123" s="49">
        <v>8571</v>
      </c>
      <c r="F123" s="49">
        <f t="shared" si="1"/>
        <v>0</v>
      </c>
    </row>
    <row r="124" spans="1:6" s="19" customFormat="1" ht="13.5" customHeight="1" x14ac:dyDescent="0.2">
      <c r="A124" s="16">
        <v>3200</v>
      </c>
      <c r="B124" s="24" t="s">
        <v>56</v>
      </c>
      <c r="C124" s="16" t="s">
        <v>63</v>
      </c>
      <c r="D124" s="18"/>
      <c r="E124" s="49">
        <v>12885</v>
      </c>
      <c r="F124" s="49">
        <f t="shared" si="1"/>
        <v>0</v>
      </c>
    </row>
    <row r="125" spans="1:6" s="19" customFormat="1" ht="17.25" customHeight="1" x14ac:dyDescent="0.2">
      <c r="A125" s="16">
        <v>3199</v>
      </c>
      <c r="B125" s="17" t="s">
        <v>40</v>
      </c>
      <c r="C125" s="16" t="s">
        <v>63</v>
      </c>
      <c r="D125" s="18"/>
      <c r="E125" s="49">
        <v>375</v>
      </c>
      <c r="F125" s="49">
        <f t="shared" si="1"/>
        <v>0</v>
      </c>
    </row>
    <row r="126" spans="1:6" s="19" customFormat="1" x14ac:dyDescent="0.2">
      <c r="A126" s="16">
        <v>3201</v>
      </c>
      <c r="B126" s="17" t="s">
        <v>62</v>
      </c>
      <c r="C126" s="16" t="s">
        <v>63</v>
      </c>
      <c r="D126" s="18"/>
      <c r="E126" s="49">
        <v>2168</v>
      </c>
      <c r="F126" s="49">
        <f t="shared" si="1"/>
        <v>0</v>
      </c>
    </row>
    <row r="127" spans="1:6" s="19" customFormat="1" ht="13.5" customHeight="1" x14ac:dyDescent="0.2">
      <c r="A127" s="27">
        <v>3095</v>
      </c>
      <c r="B127" s="28" t="s">
        <v>41</v>
      </c>
      <c r="C127" s="27" t="s">
        <v>63</v>
      </c>
      <c r="D127" s="29"/>
      <c r="E127" s="49">
        <v>0</v>
      </c>
      <c r="F127" s="40">
        <f t="shared" si="1"/>
        <v>0</v>
      </c>
    </row>
    <row r="128" spans="1:6" s="19" customFormat="1" ht="13.5" customHeight="1" x14ac:dyDescent="0.2">
      <c r="A128" s="30">
        <v>30941</v>
      </c>
      <c r="B128" s="31" t="s">
        <v>120</v>
      </c>
      <c r="C128" s="27" t="s">
        <v>81</v>
      </c>
      <c r="D128" s="29"/>
      <c r="E128" s="49">
        <v>131</v>
      </c>
      <c r="F128" s="49">
        <f t="shared" si="1"/>
        <v>0</v>
      </c>
    </row>
    <row r="129" spans="1:6" s="19" customFormat="1" ht="13.5" customHeight="1" x14ac:dyDescent="0.2">
      <c r="A129" s="30">
        <v>30942</v>
      </c>
      <c r="B129" s="28" t="s">
        <v>121</v>
      </c>
      <c r="C129" s="27" t="s">
        <v>96</v>
      </c>
      <c r="D129" s="35"/>
      <c r="E129" s="49">
        <v>25</v>
      </c>
      <c r="F129" s="49">
        <f t="shared" si="1"/>
        <v>0</v>
      </c>
    </row>
    <row r="130" spans="1:6" s="19" customFormat="1" ht="12.75" customHeight="1" x14ac:dyDescent="0.2">
      <c r="A130" s="30">
        <v>4100</v>
      </c>
      <c r="B130" s="31" t="s">
        <v>76</v>
      </c>
      <c r="C130" s="27" t="s">
        <v>42</v>
      </c>
      <c r="D130" s="32"/>
      <c r="E130" s="49">
        <v>0</v>
      </c>
      <c r="F130" s="52"/>
    </row>
    <row r="131" spans="1:6" s="19" customFormat="1" ht="12.75" customHeight="1" x14ac:dyDescent="0.2">
      <c r="A131" s="27">
        <v>4101</v>
      </c>
      <c r="B131" s="33" t="s">
        <v>64</v>
      </c>
      <c r="C131" s="27" t="s">
        <v>42</v>
      </c>
      <c r="D131" s="32"/>
      <c r="E131" s="49">
        <v>458</v>
      </c>
      <c r="F131" s="49">
        <f t="shared" si="1"/>
        <v>0</v>
      </c>
    </row>
    <row r="132" spans="1:6" s="19" customFormat="1" ht="12.75" customHeight="1" x14ac:dyDescent="0.2">
      <c r="A132" s="27">
        <v>41021</v>
      </c>
      <c r="B132" s="33" t="s">
        <v>127</v>
      </c>
      <c r="C132" s="27" t="s">
        <v>42</v>
      </c>
      <c r="D132" s="32"/>
      <c r="E132" s="49">
        <v>720</v>
      </c>
      <c r="F132" s="49">
        <f t="shared" si="1"/>
        <v>0</v>
      </c>
    </row>
    <row r="133" spans="1:6" s="19" customFormat="1" ht="12.75" customHeight="1" x14ac:dyDescent="0.2">
      <c r="A133" s="27">
        <v>41022</v>
      </c>
      <c r="B133" s="33" t="s">
        <v>128</v>
      </c>
      <c r="C133" s="27" t="s">
        <v>42</v>
      </c>
      <c r="D133" s="32"/>
      <c r="E133" s="49">
        <v>427</v>
      </c>
      <c r="F133" s="49">
        <f t="shared" ref="F133:F161" si="3">D133*E133</f>
        <v>0</v>
      </c>
    </row>
    <row r="134" spans="1:6" s="19" customFormat="1" ht="28.5" customHeight="1" x14ac:dyDescent="0.2">
      <c r="A134" s="27" t="s">
        <v>114</v>
      </c>
      <c r="B134" s="33" t="s">
        <v>115</v>
      </c>
      <c r="C134" s="27" t="s">
        <v>42</v>
      </c>
      <c r="D134" s="32"/>
      <c r="E134" s="51">
        <v>1018</v>
      </c>
      <c r="F134" s="49">
        <f t="shared" si="3"/>
        <v>0</v>
      </c>
    </row>
    <row r="135" spans="1:6" s="19" customFormat="1" ht="12.75" customHeight="1" x14ac:dyDescent="0.2">
      <c r="A135" s="27" t="s">
        <v>113</v>
      </c>
      <c r="B135" s="33" t="s">
        <v>82</v>
      </c>
      <c r="C135" s="27" t="s">
        <v>42</v>
      </c>
      <c r="D135" s="32"/>
      <c r="E135" s="49">
        <v>2500</v>
      </c>
      <c r="F135" s="49">
        <f t="shared" si="3"/>
        <v>0</v>
      </c>
    </row>
    <row r="136" spans="1:6" s="19" customFormat="1" ht="12.75" customHeight="1" x14ac:dyDescent="0.2">
      <c r="A136" s="27">
        <v>4105</v>
      </c>
      <c r="B136" s="33" t="s">
        <v>65</v>
      </c>
      <c r="C136" s="27" t="s">
        <v>42</v>
      </c>
      <c r="D136" s="32"/>
      <c r="E136" s="49">
        <v>947</v>
      </c>
      <c r="F136" s="49">
        <f t="shared" si="3"/>
        <v>0</v>
      </c>
    </row>
    <row r="137" spans="1:6" s="19" customFormat="1" ht="21.6" customHeight="1" x14ac:dyDescent="0.2">
      <c r="A137" s="30">
        <v>4007</v>
      </c>
      <c r="B137" s="34" t="s">
        <v>43</v>
      </c>
      <c r="C137" s="27" t="s">
        <v>42</v>
      </c>
      <c r="D137" s="35"/>
      <c r="E137" s="50" t="s">
        <v>75</v>
      </c>
      <c r="F137" s="50"/>
    </row>
    <row r="138" spans="1:6" s="19" customFormat="1" ht="12.75" customHeight="1" x14ac:dyDescent="0.2">
      <c r="A138" s="27" t="s">
        <v>97</v>
      </c>
      <c r="B138" s="33" t="s">
        <v>98</v>
      </c>
      <c r="C138" s="27" t="s">
        <v>42</v>
      </c>
      <c r="D138" s="35"/>
      <c r="E138" s="49">
        <v>158</v>
      </c>
      <c r="F138" s="49">
        <f t="shared" si="3"/>
        <v>0</v>
      </c>
    </row>
    <row r="139" spans="1:6" s="19" customFormat="1" ht="16.5" customHeight="1" x14ac:dyDescent="0.2">
      <c r="A139" s="36">
        <v>4112</v>
      </c>
      <c r="B139" s="61" t="s">
        <v>143</v>
      </c>
      <c r="C139" s="36" t="s">
        <v>42</v>
      </c>
      <c r="D139" s="37"/>
      <c r="E139" s="49">
        <v>96</v>
      </c>
      <c r="F139" s="41">
        <f t="shared" si="3"/>
        <v>0</v>
      </c>
    </row>
    <row r="140" spans="1:6" s="19" customFormat="1" ht="12.75" customHeight="1" x14ac:dyDescent="0.2">
      <c r="A140" s="30">
        <v>4010</v>
      </c>
      <c r="B140" s="31" t="s">
        <v>44</v>
      </c>
      <c r="C140" s="27" t="s">
        <v>42</v>
      </c>
      <c r="D140" s="32"/>
      <c r="E140" s="50" t="s">
        <v>75</v>
      </c>
      <c r="F140" s="50"/>
    </row>
    <row r="141" spans="1:6" s="19" customFormat="1" ht="12.75" customHeight="1" x14ac:dyDescent="0.2">
      <c r="A141" s="27">
        <v>4011</v>
      </c>
      <c r="B141" s="33" t="s">
        <v>66</v>
      </c>
      <c r="C141" s="27" t="s">
        <v>42</v>
      </c>
      <c r="D141" s="32"/>
      <c r="E141" s="49">
        <v>198</v>
      </c>
      <c r="F141" s="49">
        <f t="shared" si="3"/>
        <v>0</v>
      </c>
    </row>
    <row r="142" spans="1:6" s="19" customFormat="1" ht="12.75" customHeight="1" x14ac:dyDescent="0.2">
      <c r="A142" s="27">
        <v>4107</v>
      </c>
      <c r="B142" s="33" t="s">
        <v>67</v>
      </c>
      <c r="C142" s="27" t="s">
        <v>42</v>
      </c>
      <c r="D142" s="32"/>
      <c r="E142" s="49">
        <v>138</v>
      </c>
      <c r="F142" s="49">
        <f t="shared" si="3"/>
        <v>0</v>
      </c>
    </row>
    <row r="143" spans="1:6" s="19" customFormat="1" ht="12.75" customHeight="1" x14ac:dyDescent="0.2">
      <c r="A143" s="30">
        <v>4013</v>
      </c>
      <c r="B143" s="31" t="s">
        <v>45</v>
      </c>
      <c r="C143" s="27" t="s">
        <v>42</v>
      </c>
      <c r="D143" s="32"/>
      <c r="E143" s="50" t="s">
        <v>75</v>
      </c>
      <c r="F143" s="50"/>
    </row>
    <row r="144" spans="1:6" s="19" customFormat="1" ht="12.75" customHeight="1" x14ac:dyDescent="0.2">
      <c r="A144" s="27">
        <v>4014</v>
      </c>
      <c r="B144" s="33" t="s">
        <v>70</v>
      </c>
      <c r="C144" s="27" t="s">
        <v>42</v>
      </c>
      <c r="D144" s="32"/>
      <c r="E144" s="49">
        <v>1988</v>
      </c>
      <c r="F144" s="49">
        <f t="shared" si="3"/>
        <v>0</v>
      </c>
    </row>
    <row r="145" spans="1:6" s="19" customFormat="1" ht="12.75" customHeight="1" x14ac:dyDescent="0.2">
      <c r="A145" s="27">
        <v>4108</v>
      </c>
      <c r="B145" s="33" t="s">
        <v>95</v>
      </c>
      <c r="C145" s="27" t="s">
        <v>42</v>
      </c>
      <c r="D145" s="32"/>
      <c r="E145" s="49">
        <v>571</v>
      </c>
      <c r="F145" s="49">
        <f t="shared" si="3"/>
        <v>0</v>
      </c>
    </row>
    <row r="146" spans="1:6" s="19" customFormat="1" ht="12.75" customHeight="1" x14ac:dyDescent="0.2">
      <c r="A146" s="27">
        <v>4109</v>
      </c>
      <c r="B146" s="33" t="s">
        <v>68</v>
      </c>
      <c r="C146" s="27" t="s">
        <v>42</v>
      </c>
      <c r="D146" s="32"/>
      <c r="E146" s="49">
        <v>295</v>
      </c>
      <c r="F146" s="49">
        <f t="shared" si="3"/>
        <v>0</v>
      </c>
    </row>
    <row r="147" spans="1:6" s="19" customFormat="1" ht="12.75" customHeight="1" x14ac:dyDescent="0.2">
      <c r="A147" s="30">
        <v>4016</v>
      </c>
      <c r="B147" s="31" t="s">
        <v>46</v>
      </c>
      <c r="C147" s="27" t="s">
        <v>42</v>
      </c>
      <c r="D147" s="32"/>
      <c r="E147" s="50" t="s">
        <v>75</v>
      </c>
      <c r="F147" s="50"/>
    </row>
    <row r="148" spans="1:6" s="19" customFormat="1" ht="12.75" customHeight="1" x14ac:dyDescent="0.2">
      <c r="A148" s="27">
        <v>4017</v>
      </c>
      <c r="B148" s="33" t="s">
        <v>71</v>
      </c>
      <c r="C148" s="27" t="s">
        <v>42</v>
      </c>
      <c r="D148" s="32"/>
      <c r="E148" s="49">
        <v>31</v>
      </c>
      <c r="F148" s="49">
        <f t="shared" si="3"/>
        <v>0</v>
      </c>
    </row>
    <row r="149" spans="1:6" s="19" customFormat="1" ht="12.75" customHeight="1" x14ac:dyDescent="0.2">
      <c r="A149" s="27">
        <v>4110</v>
      </c>
      <c r="B149" s="33" t="s">
        <v>69</v>
      </c>
      <c r="C149" s="27" t="s">
        <v>42</v>
      </c>
      <c r="D149" s="32"/>
      <c r="E149" s="49">
        <v>20</v>
      </c>
      <c r="F149" s="49">
        <f t="shared" si="3"/>
        <v>0</v>
      </c>
    </row>
    <row r="150" spans="1:6" s="19" customFormat="1" ht="12.75" customHeight="1" x14ac:dyDescent="0.2">
      <c r="A150" s="27">
        <v>4019</v>
      </c>
      <c r="B150" s="33" t="s">
        <v>72</v>
      </c>
      <c r="C150" s="27" t="s">
        <v>42</v>
      </c>
      <c r="D150" s="32"/>
      <c r="E150" s="49">
        <v>101</v>
      </c>
      <c r="F150" s="49">
        <f t="shared" si="3"/>
        <v>0</v>
      </c>
    </row>
    <row r="151" spans="1:6" s="19" customFormat="1" ht="12.75" customHeight="1" x14ac:dyDescent="0.2">
      <c r="A151" s="27">
        <v>4020</v>
      </c>
      <c r="B151" s="33" t="s">
        <v>73</v>
      </c>
      <c r="C151" s="27" t="s">
        <v>42</v>
      </c>
      <c r="D151" s="32"/>
      <c r="E151" s="49">
        <v>106</v>
      </c>
      <c r="F151" s="49">
        <f t="shared" si="3"/>
        <v>0</v>
      </c>
    </row>
    <row r="152" spans="1:6" s="19" customFormat="1" ht="12.75" customHeight="1" x14ac:dyDescent="0.2">
      <c r="A152" s="27">
        <v>4021</v>
      </c>
      <c r="B152" s="33" t="s">
        <v>74</v>
      </c>
      <c r="C152" s="27" t="s">
        <v>42</v>
      </c>
      <c r="D152" s="32"/>
      <c r="E152" s="49">
        <v>50</v>
      </c>
      <c r="F152" s="49">
        <f t="shared" si="3"/>
        <v>0</v>
      </c>
    </row>
    <row r="153" spans="1:6" s="19" customFormat="1" ht="12.75" customHeight="1" x14ac:dyDescent="0.2">
      <c r="A153" s="36">
        <v>4023</v>
      </c>
      <c r="B153" s="38" t="s">
        <v>108</v>
      </c>
      <c r="C153" s="27" t="s">
        <v>42</v>
      </c>
      <c r="D153" s="39"/>
      <c r="E153" s="49">
        <v>739</v>
      </c>
      <c r="F153" s="49">
        <f t="shared" si="3"/>
        <v>0</v>
      </c>
    </row>
    <row r="154" spans="1:6" s="19" customFormat="1" ht="12.75" customHeight="1" x14ac:dyDescent="0.2">
      <c r="A154" s="36" t="s">
        <v>99</v>
      </c>
      <c r="B154" s="33" t="s">
        <v>100</v>
      </c>
      <c r="C154" s="27" t="s">
        <v>42</v>
      </c>
      <c r="D154" s="32"/>
      <c r="E154" s="49">
        <v>32</v>
      </c>
      <c r="F154" s="49">
        <f t="shared" si="3"/>
        <v>0</v>
      </c>
    </row>
    <row r="155" spans="1:6" s="19" customFormat="1" ht="12.75" customHeight="1" x14ac:dyDescent="0.2">
      <c r="A155" s="30">
        <v>4024</v>
      </c>
      <c r="B155" s="31" t="s">
        <v>47</v>
      </c>
      <c r="C155" s="27" t="s">
        <v>42</v>
      </c>
      <c r="D155" s="32"/>
      <c r="E155" s="50" t="s">
        <v>75</v>
      </c>
      <c r="F155" s="50"/>
    </row>
    <row r="156" spans="1:6" s="19" customFormat="1" ht="12.75" customHeight="1" x14ac:dyDescent="0.2">
      <c r="A156" s="27">
        <v>4031</v>
      </c>
      <c r="B156" s="33" t="s">
        <v>77</v>
      </c>
      <c r="C156" s="27" t="s">
        <v>42</v>
      </c>
      <c r="D156" s="32"/>
      <c r="E156" s="49">
        <v>225</v>
      </c>
      <c r="F156" s="49">
        <f t="shared" si="3"/>
        <v>0</v>
      </c>
    </row>
    <row r="157" spans="1:6" s="19" customFormat="1" ht="12.75" customHeight="1" x14ac:dyDescent="0.2">
      <c r="A157" s="27">
        <v>4025</v>
      </c>
      <c r="B157" s="28" t="s">
        <v>83</v>
      </c>
      <c r="C157" s="27" t="s">
        <v>42</v>
      </c>
      <c r="D157" s="32"/>
      <c r="E157" s="49">
        <v>525</v>
      </c>
      <c r="F157" s="49">
        <f t="shared" si="3"/>
        <v>0</v>
      </c>
    </row>
    <row r="158" spans="1:6" s="19" customFormat="1" ht="12.75" customHeight="1" x14ac:dyDescent="0.2">
      <c r="A158" s="27">
        <v>4027</v>
      </c>
      <c r="B158" s="28" t="s">
        <v>48</v>
      </c>
      <c r="C158" s="27" t="s">
        <v>42</v>
      </c>
      <c r="D158" s="32"/>
      <c r="E158" s="49">
        <v>143</v>
      </c>
      <c r="F158" s="49">
        <f t="shared" si="3"/>
        <v>0</v>
      </c>
    </row>
    <row r="159" spans="1:6" s="19" customFormat="1" ht="12.75" customHeight="1" x14ac:dyDescent="0.2">
      <c r="A159" s="27">
        <v>4029</v>
      </c>
      <c r="B159" s="28" t="s">
        <v>49</v>
      </c>
      <c r="C159" s="27" t="s">
        <v>42</v>
      </c>
      <c r="D159" s="32"/>
      <c r="E159" s="49">
        <v>284</v>
      </c>
      <c r="F159" s="49">
        <f t="shared" si="3"/>
        <v>0</v>
      </c>
    </row>
    <row r="160" spans="1:6" s="19" customFormat="1" ht="13.15" customHeight="1" x14ac:dyDescent="0.2">
      <c r="A160" s="27">
        <v>4309</v>
      </c>
      <c r="B160" s="28" t="s">
        <v>116</v>
      </c>
      <c r="C160" s="27" t="s">
        <v>96</v>
      </c>
      <c r="D160" s="32"/>
      <c r="E160" s="49">
        <v>44</v>
      </c>
      <c r="F160" s="49">
        <f t="shared" si="3"/>
        <v>0</v>
      </c>
    </row>
    <row r="161" spans="1:6" s="25" customFormat="1" ht="12" customHeight="1" x14ac:dyDescent="0.2">
      <c r="A161" s="27">
        <v>4030</v>
      </c>
      <c r="B161" s="28" t="s">
        <v>118</v>
      </c>
      <c r="C161" s="27" t="s">
        <v>96</v>
      </c>
      <c r="D161" s="27"/>
      <c r="E161" s="49">
        <v>13</v>
      </c>
      <c r="F161" s="49">
        <f t="shared" si="3"/>
        <v>0</v>
      </c>
    </row>
    <row r="162" spans="1:6" x14ac:dyDescent="0.2">
      <c r="A162" s="53"/>
      <c r="B162" s="54"/>
      <c r="C162" s="55"/>
      <c r="D162" s="53"/>
      <c r="E162" s="56"/>
      <c r="F162" s="55"/>
    </row>
    <row r="163" spans="1:6" ht="79.150000000000006" customHeight="1" x14ac:dyDescent="0.2">
      <c r="A163" s="4"/>
      <c r="B163" s="72" t="s">
        <v>80</v>
      </c>
      <c r="C163" s="64" t="s">
        <v>109</v>
      </c>
      <c r="D163" s="64"/>
      <c r="E163" s="12" t="s">
        <v>110</v>
      </c>
      <c r="F163" s="13" t="s">
        <v>79</v>
      </c>
    </row>
    <row r="164" spans="1:6" ht="15.6" customHeight="1" x14ac:dyDescent="0.2">
      <c r="A164" s="6"/>
      <c r="B164" s="73"/>
      <c r="C164" s="65" t="s">
        <v>84</v>
      </c>
      <c r="D164" s="65"/>
      <c r="E164" s="14" t="s">
        <v>85</v>
      </c>
      <c r="F164" s="15" t="s">
        <v>86</v>
      </c>
    </row>
    <row r="165" spans="1:6" ht="14.25" customHeight="1" x14ac:dyDescent="0.2">
      <c r="A165" s="5"/>
      <c r="B165" s="74"/>
      <c r="C165" s="66">
        <f>D60*E60+D61*E61+D63*E63+D65*E65+SUM(D67:D70)*E70</f>
        <v>0</v>
      </c>
      <c r="D165" s="66"/>
      <c r="E165" s="11">
        <f>F131+F133+F134+F135+F136+F138+F139+F141+F142+F157</f>
        <v>0</v>
      </c>
      <c r="F165" s="10">
        <f>C165-E165</f>
        <v>0</v>
      </c>
    </row>
    <row r="166" spans="1:6" ht="25.9" customHeight="1" x14ac:dyDescent="0.2">
      <c r="A166" s="67" t="s">
        <v>145</v>
      </c>
      <c r="B166" s="67"/>
      <c r="C166" s="67"/>
      <c r="D166" s="67"/>
      <c r="E166" s="67"/>
      <c r="F166" s="67"/>
    </row>
    <row r="167" spans="1:6" ht="46.15" customHeight="1" x14ac:dyDescent="0.2">
      <c r="A167" s="68" t="s">
        <v>146</v>
      </c>
      <c r="B167" s="68"/>
      <c r="C167" s="68"/>
      <c r="D167" s="68"/>
      <c r="E167" s="68"/>
      <c r="F167" s="68"/>
    </row>
    <row r="168" spans="1:6" ht="52.15" customHeight="1" x14ac:dyDescent="0.2">
      <c r="A168" s="69" t="s">
        <v>112</v>
      </c>
      <c r="B168" s="69"/>
      <c r="C168" s="69"/>
      <c r="D168" s="69"/>
      <c r="E168" s="69"/>
      <c r="F168" s="69"/>
    </row>
    <row r="169" spans="1:6" ht="56.45" customHeight="1" x14ac:dyDescent="0.2">
      <c r="A169" s="63" t="s">
        <v>111</v>
      </c>
      <c r="B169" s="63"/>
      <c r="C169" s="63"/>
      <c r="D169" s="63"/>
      <c r="E169" s="63"/>
      <c r="F169" s="63"/>
    </row>
    <row r="170" spans="1:6" ht="20.25" customHeight="1" x14ac:dyDescent="0.2"/>
    <row r="174" spans="1:6" ht="18.75" customHeight="1" x14ac:dyDescent="0.2"/>
    <row r="175" spans="1:6" ht="18.75" customHeight="1" x14ac:dyDescent="0.2"/>
  </sheetData>
  <mergeCells count="20">
    <mergeCell ref="A5:E5"/>
    <mergeCell ref="A6:E6"/>
    <mergeCell ref="A19:A23"/>
    <mergeCell ref="A34:A39"/>
    <mergeCell ref="A1:F2"/>
    <mergeCell ref="A3:F3"/>
    <mergeCell ref="A48:A52"/>
    <mergeCell ref="A169:F169"/>
    <mergeCell ref="C163:D163"/>
    <mergeCell ref="C164:D164"/>
    <mergeCell ref="C165:D165"/>
    <mergeCell ref="A166:F166"/>
    <mergeCell ref="A167:F167"/>
    <mergeCell ref="A168:F168"/>
    <mergeCell ref="A57:A59"/>
    <mergeCell ref="A67:A70"/>
    <mergeCell ref="A83:A93"/>
    <mergeCell ref="A100:A110"/>
    <mergeCell ref="A113:A118"/>
    <mergeCell ref="B163:B165"/>
  </mergeCells>
  <phoneticPr fontId="3" type="noConversion"/>
  <pageMargins left="0.19685039370078741" right="0" top="0.19685039370078741" bottom="0.31496062992125984" header="0.19685039370078741" footer="0.15748031496062992"/>
  <pageSetup paperSize="9" scale="85" orientation="landscape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Sheet1</vt:lpstr>
      <vt:lpstr>Sheet1!Печат_заглавия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2021-01-05T12:42:33Z</dcterms:created>
  <dcterms:modified xsi:type="dcterms:W3CDTF">2021-03-04T12:46:15Z</dcterms:modified>
</cp:coreProperties>
</file>